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epo\molodezh$\ПРОФИЛАКТИКА ЭКСТРЕМИЗМА\Новая МП ПЭ 2023-2025\"/>
    </mc:Choice>
  </mc:AlternateContent>
  <bookViews>
    <workbookView xWindow="0" yWindow="0" windowWidth="28800" windowHeight="12435"/>
  </bookViews>
  <sheets>
    <sheet name="Профилактика экстремизма" sheetId="1" r:id="rId1"/>
    <sheet name="Портфель демография" sheetId="2" r:id="rId2"/>
  </sheets>
  <definedNames>
    <definedName name="_ftn1" localSheetId="0">'Профилактика экстремизма'!$A$114</definedName>
    <definedName name="_ftnref1" localSheetId="0">'Профилактика экстремизма'!$C$11</definedName>
    <definedName name="_xlnm.Print_Area" localSheetId="1">'Портфель демография'!$A$1:$K$22</definedName>
    <definedName name="_xlnm.Print_Area" localSheetId="0">'Профилактика экстремизма'!$A$1:$J$118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H63" i="1" l="1"/>
  <c r="G63" i="1"/>
  <c r="F63" i="1"/>
  <c r="S8" i="1"/>
  <c r="R9" i="1"/>
  <c r="O8" i="1" l="1"/>
  <c r="P8" i="1"/>
  <c r="N8" i="1"/>
  <c r="O3" i="1"/>
  <c r="P3" i="1"/>
  <c r="N3" i="1"/>
  <c r="F58" i="1" l="1"/>
  <c r="O4" i="1"/>
  <c r="P4" i="1"/>
  <c r="N4" i="1"/>
  <c r="E60" i="1"/>
  <c r="S4" i="1"/>
  <c r="S3" i="1"/>
  <c r="G19" i="1"/>
  <c r="H19" i="1"/>
  <c r="F19" i="1"/>
  <c r="E19" i="1" s="1"/>
  <c r="O5" i="1" l="1"/>
  <c r="P5" i="1"/>
  <c r="N5" i="1"/>
  <c r="S5" i="1"/>
  <c r="O7" i="1" l="1"/>
  <c r="P7" i="1"/>
  <c r="N7" i="1"/>
  <c r="S7" i="1"/>
  <c r="E14" i="1" l="1"/>
  <c r="E12" i="1"/>
  <c r="E104" i="1"/>
  <c r="S2" i="1"/>
  <c r="S9" i="1" s="1"/>
  <c r="O2" i="1"/>
  <c r="O9" i="1" s="1"/>
  <c r="P2" i="1" l="1"/>
  <c r="P9" i="1" s="1"/>
  <c r="P11" i="1" s="1"/>
  <c r="E111" i="1"/>
  <c r="G110" i="1"/>
  <c r="H110" i="1"/>
  <c r="F110" i="1"/>
  <c r="E105" i="1"/>
  <c r="E106" i="1"/>
  <c r="E107" i="1"/>
  <c r="E108" i="1"/>
  <c r="G103" i="1"/>
  <c r="H103" i="1"/>
  <c r="F103" i="1"/>
  <c r="H75" i="1"/>
  <c r="E94" i="1"/>
  <c r="E95" i="1"/>
  <c r="E96" i="1"/>
  <c r="E97" i="1"/>
  <c r="E98" i="1"/>
  <c r="G93" i="1"/>
  <c r="H93" i="1"/>
  <c r="F93" i="1"/>
  <c r="E76" i="1"/>
  <c r="E77" i="1"/>
  <c r="E78" i="1"/>
  <c r="E79" i="1"/>
  <c r="E80" i="1"/>
  <c r="E81" i="1"/>
  <c r="E82" i="1"/>
  <c r="E83" i="1"/>
  <c r="E84" i="1"/>
  <c r="E85" i="1"/>
  <c r="E86" i="1"/>
  <c r="G75" i="1"/>
  <c r="F75" i="1"/>
  <c r="E59" i="1"/>
  <c r="E61" i="1"/>
  <c r="E62" i="1"/>
  <c r="E63" i="1"/>
  <c r="G58" i="1"/>
  <c r="H58" i="1"/>
  <c r="E55" i="1"/>
  <c r="E54" i="1"/>
  <c r="G53" i="1"/>
  <c r="H53" i="1"/>
  <c r="F53" i="1"/>
  <c r="E53" i="1"/>
  <c r="G43" i="1"/>
  <c r="H43" i="1"/>
  <c r="F43" i="1"/>
  <c r="E45" i="1"/>
  <c r="E46" i="1"/>
  <c r="E44" i="1"/>
  <c r="G35" i="1"/>
  <c r="H35" i="1"/>
  <c r="F35" i="1"/>
  <c r="F32" i="1"/>
  <c r="E37" i="1"/>
  <c r="G32" i="1"/>
  <c r="H32" i="1"/>
  <c r="E33" i="1"/>
  <c r="K32" i="1" s="1"/>
  <c r="K103" i="1" l="1"/>
  <c r="G13" i="1"/>
  <c r="F13" i="1"/>
  <c r="F11" i="1" s="1"/>
  <c r="K58" i="1"/>
  <c r="E43" i="1"/>
  <c r="K53" i="1"/>
  <c r="K43" i="1"/>
  <c r="K93" i="1"/>
  <c r="E32" i="1"/>
  <c r="E93" i="1"/>
  <c r="E103" i="1"/>
  <c r="E110" i="1"/>
  <c r="E58" i="1"/>
  <c r="E75" i="1"/>
  <c r="K75" i="1"/>
  <c r="E35" i="1"/>
  <c r="E21" i="1" l="1"/>
  <c r="E22" i="1"/>
  <c r="E23" i="1"/>
  <c r="E24" i="1"/>
  <c r="E20" i="1"/>
  <c r="N2" i="1"/>
  <c r="N9" i="1" s="1"/>
  <c r="K19" i="1" l="1"/>
  <c r="H13" i="1"/>
  <c r="H11" i="1" s="1"/>
  <c r="H112" i="1" l="1"/>
  <c r="G112" i="1"/>
  <c r="F112" i="1"/>
  <c r="I109" i="1"/>
  <c r="I102" i="1"/>
  <c r="I101" i="1"/>
  <c r="I100" i="1"/>
  <c r="I99" i="1"/>
  <c r="G11" i="1" l="1"/>
  <c r="E13" i="1"/>
  <c r="K11" i="1" s="1"/>
  <c r="I69" i="1"/>
  <c r="H69" i="1"/>
  <c r="G69" i="1"/>
  <c r="F69" i="1"/>
  <c r="E69" i="1"/>
  <c r="H64" i="1"/>
  <c r="G64" i="1"/>
  <c r="F64" i="1"/>
  <c r="H25" i="1"/>
  <c r="G25" i="1"/>
  <c r="F25" i="1"/>
  <c r="I118" i="1"/>
  <c r="F52" i="1" l="1"/>
  <c r="G52" i="1"/>
  <c r="H52" i="1"/>
  <c r="E64" i="1"/>
  <c r="I39" i="1"/>
  <c r="E36" i="1"/>
  <c r="E38" i="1"/>
  <c r="H39" i="1"/>
  <c r="G39" i="1"/>
  <c r="F39" i="1"/>
  <c r="E39" i="1"/>
  <c r="I116" i="1" l="1"/>
  <c r="I113" i="1" l="1"/>
  <c r="H47" i="1"/>
  <c r="H18" i="1" s="1"/>
  <c r="H16" i="1" s="1"/>
  <c r="G47" i="1"/>
  <c r="G18" i="1" s="1"/>
  <c r="G16" i="1" s="1"/>
  <c r="F47" i="1"/>
  <c r="F18" i="1" s="1"/>
  <c r="F16" i="1" s="1"/>
  <c r="I115" i="1" l="1"/>
  <c r="I117" i="1" l="1"/>
  <c r="I112" i="1" s="1"/>
  <c r="K35" i="1" l="1"/>
</calcChain>
</file>

<file path=xl/comments1.xml><?xml version="1.0" encoding="utf-8"?>
<comments xmlns="http://schemas.openxmlformats.org/spreadsheetml/2006/main">
  <authors>
    <author>Никита Объедков</author>
  </authors>
  <commentLis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Никита Объедков:</t>
        </r>
        <r>
          <rPr>
            <sz val="9"/>
            <color indexed="81"/>
            <rFont val="Tahoma"/>
            <family val="2"/>
            <charset val="204"/>
          </rPr>
          <t xml:space="preserve">
2023-2025</t>
        </r>
      </text>
    </comment>
    <comment ref="I28" authorId="0" shapeId="0">
      <text>
        <r>
          <rPr>
            <b/>
            <sz val="9"/>
            <color indexed="81"/>
            <rFont val="Tahoma"/>
            <family val="2"/>
            <charset val="204"/>
          </rPr>
          <t>Никита Объедков:</t>
        </r>
        <r>
          <rPr>
            <sz val="9"/>
            <color indexed="81"/>
            <rFont val="Tahoma"/>
            <family val="2"/>
            <charset val="204"/>
          </rPr>
          <t xml:space="preserve">
550</t>
        </r>
      </text>
    </comment>
    <comment ref="C39" authorId="0" shapeId="0">
      <text>
        <r>
          <rPr>
            <b/>
            <sz val="9"/>
            <color indexed="81"/>
            <rFont val="Tahoma"/>
            <family val="2"/>
            <charset val="204"/>
          </rPr>
          <t>Никита Объедков:</t>
        </r>
        <r>
          <rPr>
            <sz val="9"/>
            <color indexed="81"/>
            <rFont val="Tahoma"/>
            <family val="2"/>
            <charset val="204"/>
          </rPr>
          <t xml:space="preserve">
нарастающим итогом</t>
        </r>
      </text>
    </comment>
    <comment ref="I52" authorId="0" shapeId="0">
      <text>
        <r>
          <rPr>
            <b/>
            <sz val="9"/>
            <color indexed="81"/>
            <rFont val="Tahoma"/>
            <charset val="1"/>
          </rPr>
          <t>Никита Объедков:</t>
        </r>
        <r>
          <rPr>
            <sz val="9"/>
            <color indexed="81"/>
            <rFont val="Tahoma"/>
            <charset val="1"/>
          </rPr>
          <t xml:space="preserve">
13935
</t>
        </r>
      </text>
    </comment>
    <comment ref="F56" authorId="0" shapeId="0">
      <text>
        <r>
          <rPr>
            <b/>
            <sz val="9"/>
            <color indexed="81"/>
            <rFont val="Tahoma"/>
            <charset val="1"/>
          </rPr>
          <t>Никита Объедков:</t>
        </r>
        <r>
          <rPr>
            <sz val="9"/>
            <color indexed="81"/>
            <rFont val="Tahoma"/>
            <charset val="1"/>
          </rPr>
          <t xml:space="preserve">
в 2023 году не будет мероприятий?</t>
        </r>
      </text>
    </comment>
    <comment ref="E57" authorId="0" shapeId="0">
      <text>
        <r>
          <rPr>
            <b/>
            <sz val="9"/>
            <color indexed="81"/>
            <rFont val="Tahoma"/>
            <charset val="1"/>
          </rPr>
          <t>Никита Объедков:</t>
        </r>
        <r>
          <rPr>
            <sz val="9"/>
            <color indexed="81"/>
            <rFont val="Tahoma"/>
            <charset val="1"/>
          </rPr>
          <t xml:space="preserve">
0</t>
        </r>
      </text>
    </comment>
    <comment ref="E69" authorId="0" shapeId="0">
      <text>
        <r>
          <rPr>
            <b/>
            <sz val="9"/>
            <color indexed="81"/>
            <rFont val="Tahoma"/>
            <charset val="1"/>
          </rPr>
          <t>Никита Объедков:</t>
        </r>
        <r>
          <rPr>
            <sz val="9"/>
            <color indexed="81"/>
            <rFont val="Tahoma"/>
            <charset val="1"/>
          </rPr>
          <t xml:space="preserve">
Нет динамики</t>
        </r>
      </text>
    </comment>
    <comment ref="E112" authorId="0" shapeId="0">
      <text>
        <r>
          <rPr>
            <b/>
            <sz val="9"/>
            <color indexed="81"/>
            <rFont val="Tahoma"/>
            <charset val="1"/>
          </rPr>
          <t>Никита Объедков:</t>
        </r>
        <r>
          <rPr>
            <sz val="9"/>
            <color indexed="81"/>
            <rFont val="Tahoma"/>
            <charset val="1"/>
          </rPr>
          <t xml:space="preserve">
26</t>
        </r>
      </text>
    </comment>
    <comment ref="E118" authorId="0" shapeId="0">
      <text>
        <r>
          <rPr>
            <b/>
            <sz val="9"/>
            <color indexed="81"/>
            <rFont val="Tahoma"/>
            <charset val="1"/>
          </rPr>
          <t>Никита Объедков:</t>
        </r>
        <r>
          <rPr>
            <sz val="9"/>
            <color indexed="81"/>
            <rFont val="Tahoma"/>
            <charset val="1"/>
          </rPr>
          <t xml:space="preserve">
26
</t>
        </r>
      </text>
    </comment>
  </commentList>
</comments>
</file>

<file path=xl/sharedStrings.xml><?xml version="1.0" encoding="utf-8"?>
<sst xmlns="http://schemas.openxmlformats.org/spreadsheetml/2006/main" count="298" uniqueCount="135">
  <si>
    <t>№</t>
  </si>
  <si>
    <t>Параметры</t>
  </si>
  <si>
    <t>Источник финансирования/ Наименование показателей</t>
  </si>
  <si>
    <t>Единица измерения</t>
  </si>
  <si>
    <t>Базовое значение показателя на начало реализации муниципальной программы /</t>
  </si>
  <si>
    <t>Объём финан-сирования</t>
  </si>
  <si>
    <t>Значение по годам</t>
  </si>
  <si>
    <t>Целевое значение показателя на момент окончания действия муници-пальной програм-мы</t>
  </si>
  <si>
    <t>Координатор/ соисполнитель</t>
  </si>
  <si>
    <t>(год)</t>
  </si>
  <si>
    <t>(тыс. руб.)</t>
  </si>
  <si>
    <t>МКУ «Управление культуры и спорта» Муниципальные учреждения культуры и спорта</t>
  </si>
  <si>
    <t>- собственные средства учреждения (предприятия)</t>
  </si>
  <si>
    <t>- за счёт средств бюджет города</t>
  </si>
  <si>
    <t>-источники внутреннего финансирования</t>
  </si>
  <si>
    <t>Цель программы</t>
  </si>
  <si>
    <t xml:space="preserve">Укрепление единства народов Российской Федерации, проживающих на территории муниципального образования, профилактика экстремизма на национальной и религиозной почве </t>
  </si>
  <si>
    <t>Показатель конечного результата цели программы (ПКР)</t>
  </si>
  <si>
    <t>Количество участников мероприятий, направленных на укрепление межнационального и межконфессионального согласия, профилактику экстремизма в муниципальном образовании нарастающим итогом</t>
  </si>
  <si>
    <t>(чел.)</t>
  </si>
  <si>
    <t>1.</t>
  </si>
  <si>
    <t>Задача программы</t>
  </si>
  <si>
    <t>Формирование общероссийского гражданского самосознания, патриотизма и солидарности, укрепление единства городского сообщества.</t>
  </si>
  <si>
    <t>Показатель непосредственного результата по задаче программы (ПНР)</t>
  </si>
  <si>
    <t>Количество участников мероприятий, направленных на укрепление общероссийского гражданского единства нарастающим итогом</t>
  </si>
  <si>
    <t xml:space="preserve"> (чел.)</t>
  </si>
  <si>
    <t>1.1.</t>
  </si>
  <si>
    <t xml:space="preserve">Основное мероприятие: </t>
  </si>
  <si>
    <t>Организация и проведение просветительской работы среди населения города по формированию общероссийской гражданской идентичности, воспитанию культуры межнационального общения, изучению истории и традиций народов Российской Федерации, их опыта солидарности в укреплении государства и защиты общего Отечества.</t>
  </si>
  <si>
    <t>Всего, в том числе:</t>
  </si>
  <si>
    <t>- за счёт средств бюджета города</t>
  </si>
  <si>
    <t>МУ «ЦФКиС «Юность"</t>
  </si>
  <si>
    <t>МК «ЛДК «Нефтяник»</t>
  </si>
  <si>
    <t>МУ «КСК «Юбилейный»</t>
  </si>
  <si>
    <t>МУК «ЛХЭМ»</t>
  </si>
  <si>
    <t>МУК «ЛЦБС»</t>
  </si>
  <si>
    <t>ПНР основного мероприятия</t>
  </si>
  <si>
    <t>1.2.</t>
  </si>
  <si>
    <t>Количество участников мероприятий, направленных на поддержку русского языка как государственного языка Российской Федерации и средства межнационального общения народов Российской Федерации, проживающих в муниципальном образовании нарастающим итогом</t>
  </si>
  <si>
    <t>1.3.</t>
  </si>
  <si>
    <t>МУК «ЛДК «Нефтяник»</t>
  </si>
  <si>
    <t>1.4.</t>
  </si>
  <si>
    <t xml:space="preserve">- за счёт средств бюджета города </t>
  </si>
  <si>
    <r>
      <t>Количество участников мероприятий, направленных на сохранение и развитие самобытной казачьей культуры и воспитание подрастающего поколения в духе патриотизма</t>
    </r>
    <r>
      <rPr>
        <vertAlign val="superscript"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нарастающим итогом</t>
    </r>
  </si>
  <si>
    <t>2.</t>
  </si>
  <si>
    <t>Содействие этнокультурному развитию народов, народов Российской Федерации, проживающих на территории муниципального образования.</t>
  </si>
  <si>
    <t>Количество участников мероприятий, направленных на этнокультурное развитие народов Российской Федерации, проживающих на территории муниципального образования нарастающим итогом</t>
  </si>
  <si>
    <t>2.1.</t>
  </si>
  <si>
    <t>-  за счёт средств бюджета города</t>
  </si>
  <si>
    <t>Администрация городского поселения Лянтор</t>
  </si>
  <si>
    <t>Количество мероприятий (проектов, программ), в которых приняли участие национально-культурные, религиозные и другие общественные организации нарастающим итогом</t>
  </si>
  <si>
    <t>(ед.)</t>
  </si>
  <si>
    <t>2.2.</t>
  </si>
  <si>
    <t xml:space="preserve"> -  за счёт средств бюджета города </t>
  </si>
  <si>
    <t>МУ «ЦФКиС «Юность»</t>
  </si>
  <si>
    <t>Количество участников традиционных национальных праздников, музейной программы, конкурса селфи «Этновзгляд», турмаршрутов, конкурса «Соцветие наций», кинопоказов, спортивных соревнований нарастающим итогом</t>
  </si>
  <si>
    <t>Количество участников религиозных праздников, встреч с молодёжью «Ответ священника», мероприятий по укреплению семейных ценностей нарастающим итогом</t>
  </si>
  <si>
    <t>3.</t>
  </si>
  <si>
    <t>Развитие системы мер профилактики и предупреждения межэтнических, межконфессиональных конфликтов, сведение к минимуму условий для проявлений экстремизма на территории муниципального образования</t>
  </si>
  <si>
    <r>
      <t>Доля граждан, положительно оценивающих состояние межнациональных отношений в муниципальном образовании (%)</t>
    </r>
    <r>
      <rPr>
        <vertAlign val="superscript"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нарастающим итогом</t>
    </r>
  </si>
  <si>
    <t>(%)</t>
  </si>
  <si>
    <t>3.1.</t>
  </si>
  <si>
    <t>МКУ «Управление культуры и спорта»</t>
  </si>
  <si>
    <t>Доля проведённых заседаний межведомственной комиссии, приобретения услуг по фильтрации, подписания соглашений от запланированных</t>
  </si>
  <si>
    <t>%</t>
  </si>
  <si>
    <t>Количество специалистов, обученных по вопросам профилактики экстремизма, укрепления межнационального и межконфессионального согласия, поддержки и развития языков и культуры народов Российской Федерации, проживающих на территории муниципального образования, содействия социальной и культурной адаптации мигрантов за отчётный год</t>
  </si>
  <si>
    <t>МУ «КСК «Юбилейный»-4</t>
  </si>
  <si>
    <t>МУК «ЛЦБС»-2</t>
  </si>
  <si>
    <t>МУК «ЛХЭМ»-2</t>
  </si>
  <si>
    <t>Основное мероприятие: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</t>
  </si>
  <si>
    <t>Количество информационных материалов, направленных на формирование этнокультурной компетентности граждан и пропаганду ценностей добрососедства и взаимоуважения, профилактику экстремизма за отчётный год, из них:</t>
  </si>
  <si>
    <t>-публикации в городских средствах массовой информации (ед.)</t>
  </si>
  <si>
    <t>-информационно-справочные материалы в официальных группах социальных сетей (ед.)</t>
  </si>
  <si>
    <t>Осуществление мониторинга состояния межнациональных, межконфессиональных отношений, раннего предупреждения конфликтных ситуаций и выявления фактов распространения идеологии экстремизма, в том числе средств массовой информации и информационно-телекоммуникационных сетей, включая сеть Интернет».</t>
  </si>
  <si>
    <t>Количество проведённых социологических исследований, опросов в формате анкетирования в год</t>
  </si>
  <si>
    <r>
      <t>Содействие поддержке русского языка как государственного языка Российской Федерации и средства межнационального общения, а также создание условий для сохранения и развития языков народов Российской Федерации, проживающих в муниципальном образовании</t>
    </r>
    <r>
      <rPr>
        <i/>
        <sz val="9"/>
        <color theme="1"/>
        <rFont val="Times New Roman"/>
        <family val="1"/>
        <charset val="204"/>
      </rPr>
      <t>.</t>
    </r>
  </si>
  <si>
    <t>Основное мероприятие: Создание условий для социокультурной интеграции и адаптации мигрантов.</t>
  </si>
  <si>
    <t>Основное мероприятие: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</si>
  <si>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Столбец1</t>
  </si>
  <si>
    <t>№ п/п</t>
  </si>
  <si>
    <t>Наименование мероприятия проекта</t>
  </si>
  <si>
    <t>Номер основного мероприятия из программы</t>
  </si>
  <si>
    <t>Цели проекта</t>
  </si>
  <si>
    <t>Сроки реализации</t>
  </si>
  <si>
    <t>Источники финансирования</t>
  </si>
  <si>
    <t>Параметры финансового обеспечения, руб.</t>
  </si>
  <si>
    <t>Всего:</t>
  </si>
  <si>
    <t xml:space="preserve">Мероприятия, направленные на реализацию региональных составляющих федеральных проектов, входящих в состав национальных проектов (программ) Российской Федерации (региональные  проекты) </t>
  </si>
  <si>
    <t>Портфели проектов и проекты, направленные в том числе на реализацию национальных и федеральных проектов Российской Федерации</t>
  </si>
  <si>
    <t>В настоящей программе портфели проектов, проекты, направленные, в том числе на реализацию региональных составляющих федеральных проектов, входящих в состав национальных проектов (программ) Российской Федерации, параметры их финансового обеспечения не предусмотрены.</t>
  </si>
  <si>
    <t>Приложение 1 к муниципальной программе «Укрепление межнационального и межконфессионального согласия, профилактика экстремизма в муниципальном образовании городское поселение Лянтор на 2023-2025 годы»</t>
  </si>
  <si>
    <t>Перечень целевых показателей и программных мероприятий с информацией по финансовому обеспечению Муниципальная программа «Укрепление межнационального и межконфессионального согласия, профилактика экстремизма в муниципальном образовании городское поселение Лянтор на 2023-2025 годы»</t>
  </si>
  <si>
    <t>Количество молодых людей в возрасте от 14 до 35 лет, участвующих в мероприятиях по профилактике экстремизма, укреплению межнационального и межконфессионального согласия, поддержке и развитию языков и культуры народов Российской Федерации, проживающих на территории муниципального образования нарастающим итогом</t>
  </si>
  <si>
    <t>Профилактика экстремизма в рамках противодействия криминальных субкультур среди несовершеннолетних и молодёжи</t>
  </si>
  <si>
    <t>без финансирования</t>
  </si>
  <si>
    <t>Количество проведённых мероприятий, направленных на противодействие криминальных субкультур среди несовершеннолетних и молодёжи, за отчётный год</t>
  </si>
  <si>
    <t>МУК «ЛЦБС»-3</t>
  </si>
  <si>
    <t>МУК «ЛДК «Нефтяник»-2</t>
  </si>
  <si>
    <t>МУ «КСК «Юбилейный»-2</t>
  </si>
  <si>
    <t>МУК «ЛХЭМ»-3</t>
  </si>
  <si>
    <t>Количество информационных материалов, направленных на противодействие криминальных субкулььтур среди несовершеннолетних и молодёжи, за отчётный год</t>
  </si>
  <si>
    <t>Основное мероприятие: Содействие этнокультурному многообразию народов России и религиозным организациям в культурно-просветительской деятельности</t>
  </si>
  <si>
    <t>Основное мероприятие: Совершенствование системы управления в сфере профилактики экстремизма на территории муниципального образования</t>
  </si>
  <si>
    <t>Количество изученных лучших практик органов местного самоуправления по профилактике распространения экстремистской идеологии</t>
  </si>
  <si>
    <t>Основное мероприятие: Создание условий для развития общественных инициатив, направленных на гармонизацию межэтнических отношений, укрепление позитивного этнического самосознания и обеспечение потребностей граждан, связанных с их этнической принадлежностью.</t>
  </si>
  <si>
    <t>собственные средства учреждения (предприятия)</t>
  </si>
  <si>
    <t>МУ "КСК "Юбилейный"</t>
  </si>
  <si>
    <t>МУ "ЦФКиС "Юность"</t>
  </si>
  <si>
    <t>МУК "ЛХЭМ"</t>
  </si>
  <si>
    <t>3.2.</t>
  </si>
  <si>
    <t>3.3.</t>
  </si>
  <si>
    <t>МУ «ЦФКиС «Юность»-1 "Строитель" -2</t>
  </si>
  <si>
    <t>3.4.</t>
  </si>
  <si>
    <t>МУК «ЛЦБС»-3, МУК «ЛДК «Нефтяник»-2, МУ «КСК «Юбилейный»-2, МУ «ЦФКиС «Юность»-1 "Строитель" -2, МУК «ЛХЭМ»-3</t>
  </si>
  <si>
    <t xml:space="preserve">Количество выявленных опасных контентов экстремистского характера в телекоммуникационной сети "Интернет" </t>
  </si>
  <si>
    <t>МУК «ЛДК «Нефтяник»-3</t>
  </si>
  <si>
    <t>МУ «ЦФКиС «Юность»-3</t>
  </si>
  <si>
    <t>Юность</t>
  </si>
  <si>
    <t>ЛЦБС</t>
  </si>
  <si>
    <t>Юбилейный</t>
  </si>
  <si>
    <t>Нефтяник</t>
  </si>
  <si>
    <t>ЛХЭМ</t>
  </si>
  <si>
    <t xml:space="preserve"> - за счёт средств бюджет города</t>
  </si>
  <si>
    <t xml:space="preserve"> - за счёт средств бюджета города  </t>
  </si>
  <si>
    <t>Наименование учреждений</t>
  </si>
  <si>
    <t>рубли</t>
  </si>
  <si>
    <t>тыс.руб.</t>
  </si>
  <si>
    <t>2023г.
тыс.руб.</t>
  </si>
  <si>
    <t>2024г.
тыс.руб.</t>
  </si>
  <si>
    <t>2025г.
тыс.руб.</t>
  </si>
  <si>
    <t>Администрация</t>
  </si>
  <si>
    <t>Приложение 2 к муниципальной программе «Укрепление межнационального и межконфессионального согласия, профилактика экстремизма в муниципальном образовании городское поселение Лянтор на 2023-2025 годы»</t>
  </si>
  <si>
    <t>Наименование портфеля, проекта</t>
  </si>
  <si>
    <t>Количество мигрантов, принявших участие в мероприятиях, направленных на их социокультурную адаптацию и интеграцию нарастающим итогом</t>
  </si>
  <si>
    <t>Муниципальная программа «Укрепление межнационального и межконфессионального согласия, профилактика экстремизма в муниципальном образовании городское поселение Лянтор на 2023-2025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</si>
</sst>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43">
    <xf numFmtId="0" fontId="0" fillId="0" borderId="0" xfId="0"/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0" borderId="1" xfId="0" applyFont="1" applyBorder="1" applyAlignment="1">
      <alignment wrapText="1"/>
    </xf>
    <xf numFmtId="0" fontId="8" fillId="0" borderId="1" xfId="1" applyFont="1" applyBorder="1" applyAlignment="1">
      <alignment horizontal="center" vertical="top"/>
    </xf>
    <xf numFmtId="0" fontId="0" fillId="0" borderId="1" xfId="0" applyBorder="1"/>
    <xf numFmtId="0" fontId="12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0" fillId="0" borderId="0" xfId="0" applyNumberFormat="1"/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Border="1"/>
    <xf numFmtId="2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0" fontId="0" fillId="0" borderId="1" xfId="0" applyFill="1" applyBorder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Border="1"/>
    <xf numFmtId="2" fontId="14" fillId="0" borderId="1" xfId="0" applyNumberFormat="1" applyFont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8" fillId="0" borderId="1" xfId="1" applyFont="1" applyBorder="1" applyAlignment="1">
      <alignment horizontal="center" vertical="top" wrapText="1"/>
    </xf>
    <xf numFmtId="0" fontId="18" fillId="0" borderId="1" xfId="1" applyFont="1" applyBorder="1" applyAlignment="1">
      <alignment horizontal="center" vertical="top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0" fillId="0" borderId="4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7" fillId="0" borderId="0" xfId="0" applyFont="1" applyAlignment="1">
      <alignment wrapText="1"/>
    </xf>
    <xf numFmtId="0" fontId="11" fillId="0" borderId="5" xfId="1" applyFont="1" applyBorder="1" applyAlignment="1">
      <alignment horizontal="center" vertical="top" wrapText="1"/>
    </xf>
    <xf numFmtId="0" fontId="8" fillId="0" borderId="1" xfId="0" applyFont="1" applyBorder="1" applyAlignment="1">
      <alignment wrapText="1"/>
    </xf>
    <xf numFmtId="0" fontId="12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Y56:Y57" insertRow="1" totalsRowShown="0">
  <autoFilter ref="Y56:Y57"/>
  <tableColumns count="1">
    <tableColumn id="1" name="Столбец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8"/>
  <sheetViews>
    <sheetView tabSelected="1" view="pageBreakPreview" topLeftCell="A7" zoomScale="160" zoomScaleNormal="100" zoomScaleSheetLayoutView="160" workbookViewId="0">
      <selection activeCell="G12" sqref="G12"/>
    </sheetView>
  </sheetViews>
  <sheetFormatPr defaultRowHeight="15" x14ac:dyDescent="0.25"/>
  <cols>
    <col min="1" max="1" width="4.28515625" customWidth="1"/>
    <col min="2" max="2" width="23.28515625" customWidth="1"/>
    <col min="3" max="3" width="26.7109375" customWidth="1"/>
    <col min="4" max="4" width="9.42578125" customWidth="1"/>
    <col min="5" max="5" width="14.28515625" customWidth="1"/>
    <col min="7" max="7" width="10.140625" customWidth="1"/>
    <col min="9" max="9" width="14.5703125" customWidth="1"/>
    <col min="10" max="10" width="18.7109375" customWidth="1"/>
    <col min="13" max="13" width="15.5703125" customWidth="1"/>
    <col min="14" max="14" width="14.5703125" customWidth="1"/>
    <col min="17" max="17" width="10.5703125" customWidth="1"/>
    <col min="18" max="18" width="10" style="56" bestFit="1" customWidth="1"/>
    <col min="19" max="19" width="10.28515625" customWidth="1"/>
  </cols>
  <sheetData>
    <row r="1" spans="1:19" ht="26.25" customHeight="1" x14ac:dyDescent="0.25">
      <c r="H1" s="108" t="s">
        <v>90</v>
      </c>
      <c r="I1" s="109"/>
      <c r="J1" s="109"/>
      <c r="M1" s="53" t="s">
        <v>124</v>
      </c>
      <c r="N1" s="53" t="s">
        <v>127</v>
      </c>
      <c r="O1" s="53" t="s">
        <v>128</v>
      </c>
      <c r="P1" s="53" t="s">
        <v>129</v>
      </c>
      <c r="Q1" s="9"/>
      <c r="R1" s="61" t="s">
        <v>125</v>
      </c>
      <c r="S1" s="26" t="s">
        <v>126</v>
      </c>
    </row>
    <row r="2" spans="1:19" ht="42" customHeight="1" x14ac:dyDescent="0.25">
      <c r="H2" s="109"/>
      <c r="I2" s="109"/>
      <c r="J2" s="109"/>
      <c r="M2" s="9" t="s">
        <v>121</v>
      </c>
      <c r="N2" s="60">
        <f>F23+F38+F44+F61+F85+F98+F108</f>
        <v>72.72</v>
      </c>
      <c r="O2" s="60">
        <f>G23+G38+G44+G61+G85+G98+G108</f>
        <v>72.72</v>
      </c>
      <c r="P2" s="60">
        <f>H23+H38+H44+H61+H85+H98+H108</f>
        <v>72.72</v>
      </c>
      <c r="Q2" s="9"/>
      <c r="R2" s="59">
        <v>72724</v>
      </c>
      <c r="S2" s="9">
        <f>R2/1000</f>
        <v>72.724000000000004</v>
      </c>
    </row>
    <row r="3" spans="1:19" x14ac:dyDescent="0.25">
      <c r="H3" s="3"/>
      <c r="I3" s="3"/>
      <c r="J3" s="3"/>
      <c r="M3" s="9" t="s">
        <v>120</v>
      </c>
      <c r="N3" s="60">
        <f>F21+F36+F55+F59+F82+F95+F105</f>
        <v>305</v>
      </c>
      <c r="O3" s="60">
        <f t="shared" ref="O3:P3" si="0">G21+G36+G55+G59+G82+G95+G105</f>
        <v>305</v>
      </c>
      <c r="P3" s="60">
        <f t="shared" si="0"/>
        <v>305</v>
      </c>
      <c r="Q3" s="9"/>
      <c r="R3" s="59">
        <v>305005</v>
      </c>
      <c r="S3" s="9">
        <f>R3/1000</f>
        <v>305.005</v>
      </c>
    </row>
    <row r="4" spans="1:19" x14ac:dyDescent="0.25">
      <c r="A4" s="111" t="s">
        <v>91</v>
      </c>
      <c r="B4" s="111"/>
      <c r="C4" s="111"/>
      <c r="D4" s="111"/>
      <c r="E4" s="111"/>
      <c r="F4" s="111"/>
      <c r="G4" s="111"/>
      <c r="H4" s="111"/>
      <c r="I4" s="111"/>
      <c r="J4" s="111"/>
      <c r="M4" s="9" t="s">
        <v>119</v>
      </c>
      <c r="N4" s="69">
        <f>F22+F45+F60+F83+F96+F106</f>
        <v>100.72</v>
      </c>
      <c r="O4" s="69">
        <f t="shared" ref="O4:P4" si="1">G22+G45+G60+G83+G96+G106</f>
        <v>100.72</v>
      </c>
      <c r="P4" s="60">
        <f t="shared" si="1"/>
        <v>100.72</v>
      </c>
      <c r="Q4" s="9"/>
      <c r="R4" s="59">
        <v>100718</v>
      </c>
      <c r="S4" s="9">
        <f>R4/1000</f>
        <v>100.718</v>
      </c>
    </row>
    <row r="5" spans="1:19" ht="30" customHeigh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M5" s="9" t="s">
        <v>117</v>
      </c>
      <c r="N5" s="60">
        <f>F20+F63+F84+F97+F107</f>
        <v>76.459999999999994</v>
      </c>
      <c r="O5" s="60">
        <f>G20+G63+G84+G97+G107</f>
        <v>76.459999999999994</v>
      </c>
      <c r="P5" s="60">
        <f>H20+H63+H84+H97+H107</f>
        <v>76.460000000000008</v>
      </c>
      <c r="Q5" s="9"/>
      <c r="R5" s="59">
        <v>76460</v>
      </c>
      <c r="S5" s="9">
        <f>R5/1000</f>
        <v>76.459999999999994</v>
      </c>
    </row>
    <row r="6" spans="1:19" ht="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M6" s="9"/>
      <c r="N6" s="9"/>
      <c r="O6" s="9"/>
      <c r="P6" s="9"/>
      <c r="Q6" s="9"/>
      <c r="R6" s="59"/>
      <c r="S6" s="9"/>
    </row>
    <row r="7" spans="1:19" x14ac:dyDescent="0.25">
      <c r="M7" s="9" t="s">
        <v>118</v>
      </c>
      <c r="N7" s="60">
        <f>F24+F33+F37+F46+F62+F81+F86+F94+F104</f>
        <v>196.97</v>
      </c>
      <c r="O7" s="60">
        <f>G24+G33+G37+G46+G62+G81+G86+G94+G104</f>
        <v>196.97</v>
      </c>
      <c r="P7" s="60">
        <f>H24+H33+H37+H46+H62+H81+H86+H94+H104</f>
        <v>196.97</v>
      </c>
      <c r="Q7" s="9"/>
      <c r="R7" s="59">
        <v>196966</v>
      </c>
      <c r="S7" s="9">
        <f>R7/1000</f>
        <v>196.96600000000001</v>
      </c>
    </row>
    <row r="8" spans="1:19" ht="103.5" customHeight="1" x14ac:dyDescent="0.25">
      <c r="A8" s="110" t="s">
        <v>0</v>
      </c>
      <c r="B8" s="110" t="s">
        <v>1</v>
      </c>
      <c r="C8" s="110" t="s">
        <v>2</v>
      </c>
      <c r="D8" s="110" t="s">
        <v>3</v>
      </c>
      <c r="E8" s="14" t="s">
        <v>4</v>
      </c>
      <c r="F8" s="110" t="s">
        <v>6</v>
      </c>
      <c r="G8" s="110"/>
      <c r="H8" s="110"/>
      <c r="I8" s="110" t="s">
        <v>7</v>
      </c>
      <c r="J8" s="110" t="s">
        <v>8</v>
      </c>
      <c r="M8" s="62" t="s">
        <v>130</v>
      </c>
      <c r="N8" s="60">
        <f>F54</f>
        <v>50</v>
      </c>
      <c r="O8" s="60">
        <f t="shared" ref="O8:P8" si="2">G54</f>
        <v>50</v>
      </c>
      <c r="P8" s="60">
        <f t="shared" si="2"/>
        <v>50</v>
      </c>
      <c r="Q8" s="9"/>
      <c r="R8" s="59">
        <v>50000</v>
      </c>
      <c r="S8" s="59">
        <f>R8/1000</f>
        <v>50</v>
      </c>
    </row>
    <row r="9" spans="1:19" ht="25.5" x14ac:dyDescent="0.25">
      <c r="A9" s="110"/>
      <c r="B9" s="110"/>
      <c r="C9" s="110"/>
      <c r="D9" s="110"/>
      <c r="E9" s="14" t="s">
        <v>5</v>
      </c>
      <c r="F9" s="14">
        <v>2023</v>
      </c>
      <c r="G9" s="14">
        <v>2024</v>
      </c>
      <c r="H9" s="14">
        <v>2025</v>
      </c>
      <c r="I9" s="110"/>
      <c r="J9" s="110"/>
      <c r="N9" s="6">
        <f>N2+N3+N4+N5+N7+N8</f>
        <v>801.87000000000012</v>
      </c>
      <c r="O9" s="6">
        <f t="shared" ref="O9:S9" si="3">O2+O3+O4+O5+O7+O8</f>
        <v>801.87000000000012</v>
      </c>
      <c r="P9" s="6">
        <f t="shared" si="3"/>
        <v>801.87000000000012</v>
      </c>
      <c r="R9" s="56">
        <f t="shared" si="3"/>
        <v>801873</v>
      </c>
      <c r="S9" s="56">
        <f t="shared" si="3"/>
        <v>801.87300000000005</v>
      </c>
    </row>
    <row r="10" spans="1:19" x14ac:dyDescent="0.25">
      <c r="A10" s="110"/>
      <c r="B10" s="110"/>
      <c r="C10" s="110"/>
      <c r="D10" s="110"/>
      <c r="E10" s="15"/>
      <c r="F10" s="14" t="s">
        <v>9</v>
      </c>
      <c r="G10" s="14" t="s">
        <v>9</v>
      </c>
      <c r="H10" s="14" t="s">
        <v>9</v>
      </c>
      <c r="I10" s="110"/>
      <c r="J10" s="110"/>
    </row>
    <row r="11" spans="1:19" ht="77.25" customHeight="1" x14ac:dyDescent="0.25">
      <c r="A11" s="112"/>
      <c r="B11" s="113" t="s">
        <v>134</v>
      </c>
      <c r="C11" s="81" t="s">
        <v>29</v>
      </c>
      <c r="D11" s="14" t="s">
        <v>10</v>
      </c>
      <c r="E11" s="67">
        <f>SUM(F11:H11)</f>
        <v>2405.6099999999997</v>
      </c>
      <c r="F11" s="67">
        <f>SUM(F12:F14)</f>
        <v>801.87</v>
      </c>
      <c r="G11" s="67">
        <f t="shared" ref="G11:H11" si="4">SUM(G12:G14)</f>
        <v>801.87</v>
      </c>
      <c r="H11" s="63">
        <f t="shared" si="4"/>
        <v>801.86999999999989</v>
      </c>
      <c r="I11" s="13"/>
      <c r="J11" s="114" t="s">
        <v>11</v>
      </c>
      <c r="K11" s="56">
        <f>SUM(E12:E14)</f>
        <v>2405.6099999999997</v>
      </c>
      <c r="L11" s="56"/>
      <c r="P11">
        <f>P9*3</f>
        <v>2405.6100000000006</v>
      </c>
    </row>
    <row r="12" spans="1:19" ht="26.25" x14ac:dyDescent="0.25">
      <c r="A12" s="112"/>
      <c r="B12" s="113"/>
      <c r="C12" s="7" t="s">
        <v>12</v>
      </c>
      <c r="D12" s="14" t="s">
        <v>10</v>
      </c>
      <c r="E12" s="67">
        <f>SUM(F12:H12)</f>
        <v>0</v>
      </c>
      <c r="F12" s="68">
        <v>0</v>
      </c>
      <c r="G12" s="68">
        <v>0</v>
      </c>
      <c r="H12" s="64">
        <v>0</v>
      </c>
      <c r="I12" s="14"/>
      <c r="J12" s="114"/>
    </row>
    <row r="13" spans="1:19" ht="25.5" x14ac:dyDescent="0.25">
      <c r="A13" s="112"/>
      <c r="B13" s="113"/>
      <c r="C13" s="13" t="s">
        <v>13</v>
      </c>
      <c r="D13" s="14" t="s">
        <v>10</v>
      </c>
      <c r="E13" s="67">
        <f t="shared" ref="E13:E14" si="5">SUM(F13:H13)</f>
        <v>2405.6099999999997</v>
      </c>
      <c r="F13" s="68">
        <f t="shared" ref="F13:G13" si="6">F19+F32+F35+F43+F53+F58+F82+F83+F84+F85+F86+F93+F103</f>
        <v>801.87</v>
      </c>
      <c r="G13" s="68">
        <f t="shared" si="6"/>
        <v>801.87</v>
      </c>
      <c r="H13" s="64">
        <f>H19+H32+H35+H43+H53+H58+H82+H83+H84+H85+H86+H93+H103</f>
        <v>801.86999999999989</v>
      </c>
      <c r="I13" s="13"/>
      <c r="J13" s="114"/>
    </row>
    <row r="14" spans="1:19" ht="25.5" x14ac:dyDescent="0.25">
      <c r="A14" s="112"/>
      <c r="B14" s="113"/>
      <c r="C14" s="13" t="s">
        <v>14</v>
      </c>
      <c r="D14" s="14" t="s">
        <v>10</v>
      </c>
      <c r="E14" s="67">
        <f t="shared" si="5"/>
        <v>0</v>
      </c>
      <c r="F14" s="68">
        <v>0</v>
      </c>
      <c r="G14" s="68">
        <v>0</v>
      </c>
      <c r="H14" s="64">
        <v>0</v>
      </c>
      <c r="I14" s="13"/>
      <c r="J14" s="114"/>
    </row>
    <row r="15" spans="1:19" ht="33.75" customHeight="1" x14ac:dyDescent="0.25">
      <c r="A15" s="16"/>
      <c r="B15" s="13" t="s">
        <v>15</v>
      </c>
      <c r="C15" s="98" t="s">
        <v>16</v>
      </c>
      <c r="D15" s="98"/>
      <c r="E15" s="98"/>
      <c r="F15" s="98"/>
      <c r="G15" s="98"/>
      <c r="H15" s="98"/>
      <c r="I15" s="98"/>
      <c r="J15" s="115"/>
    </row>
    <row r="16" spans="1:19" ht="103.5" customHeight="1" x14ac:dyDescent="0.25">
      <c r="A16" s="16"/>
      <c r="B16" s="13" t="s">
        <v>17</v>
      </c>
      <c r="C16" s="13" t="s">
        <v>18</v>
      </c>
      <c r="D16" s="14" t="s">
        <v>19</v>
      </c>
      <c r="E16" s="14">
        <v>16535</v>
      </c>
      <c r="F16" s="14">
        <f>F18+F52</f>
        <v>17750</v>
      </c>
      <c r="G16" s="14">
        <f>G18+G52</f>
        <v>18030</v>
      </c>
      <c r="H16" s="14">
        <f>H18+H52</f>
        <v>18310</v>
      </c>
      <c r="I16" s="49">
        <v>18310</v>
      </c>
      <c r="J16" s="14"/>
    </row>
    <row r="17" spans="1:11" ht="27.75" customHeight="1" x14ac:dyDescent="0.25">
      <c r="A17" s="16" t="s">
        <v>20</v>
      </c>
      <c r="B17" s="13" t="s">
        <v>21</v>
      </c>
      <c r="C17" s="98" t="s">
        <v>22</v>
      </c>
      <c r="D17" s="98"/>
      <c r="E17" s="98"/>
      <c r="F17" s="98"/>
      <c r="G17" s="98"/>
      <c r="H17" s="98"/>
      <c r="I17" s="98"/>
      <c r="J17" s="115"/>
    </row>
    <row r="18" spans="1:11" ht="66" customHeight="1" x14ac:dyDescent="0.25">
      <c r="A18" s="1"/>
      <c r="B18" s="13" t="s">
        <v>23</v>
      </c>
      <c r="C18" s="13" t="s">
        <v>24</v>
      </c>
      <c r="D18" s="14" t="s">
        <v>25</v>
      </c>
      <c r="E18" s="14">
        <v>3135</v>
      </c>
      <c r="F18" s="14">
        <f>F25+F34+F39+F47</f>
        <v>3925</v>
      </c>
      <c r="G18" s="14">
        <f>G25+G34+G39+G47</f>
        <v>4150</v>
      </c>
      <c r="H18" s="14">
        <f>H25+H34+H39+H47</f>
        <v>4375</v>
      </c>
      <c r="I18" s="49">
        <v>4375</v>
      </c>
      <c r="J18" s="13"/>
    </row>
    <row r="19" spans="1:11" x14ac:dyDescent="0.25">
      <c r="A19" s="97" t="s">
        <v>26</v>
      </c>
      <c r="B19" s="13" t="s">
        <v>27</v>
      </c>
      <c r="C19" s="13" t="s">
        <v>29</v>
      </c>
      <c r="D19" s="14" t="s">
        <v>10</v>
      </c>
      <c r="E19" s="65">
        <f>SUM(F19:H19)</f>
        <v>687.66</v>
      </c>
      <c r="F19" s="65">
        <f>SUM(F20:F24)</f>
        <v>238.73</v>
      </c>
      <c r="G19" s="65">
        <f t="shared" ref="G19:H19" si="7">SUM(G20:G24)</f>
        <v>245.73</v>
      </c>
      <c r="H19" s="65">
        <f t="shared" si="7"/>
        <v>203.2</v>
      </c>
      <c r="I19" s="17"/>
      <c r="J19" s="14"/>
      <c r="K19" s="6">
        <f>SUM(E20:E24)</f>
        <v>687.66</v>
      </c>
    </row>
    <row r="20" spans="1:11" ht="25.5" x14ac:dyDescent="0.25">
      <c r="A20" s="97"/>
      <c r="B20" s="95" t="s">
        <v>28</v>
      </c>
      <c r="C20" s="118" t="s">
        <v>30</v>
      </c>
      <c r="D20" s="14" t="s">
        <v>10</v>
      </c>
      <c r="E20" s="5">
        <f>SUM(F20:H20)</f>
        <v>118.32</v>
      </c>
      <c r="F20" s="38">
        <v>44.76</v>
      </c>
      <c r="G20" s="38">
        <v>44.76</v>
      </c>
      <c r="H20" s="39">
        <v>28.8</v>
      </c>
      <c r="I20" s="17"/>
      <c r="J20" s="14" t="s">
        <v>31</v>
      </c>
    </row>
    <row r="21" spans="1:11" ht="25.5" x14ac:dyDescent="0.25">
      <c r="A21" s="97"/>
      <c r="B21" s="96"/>
      <c r="C21" s="118"/>
      <c r="D21" s="14" t="s">
        <v>10</v>
      </c>
      <c r="E21" s="5">
        <f t="shared" ref="E21:E24" si="8">SUM(F21:H21)</f>
        <v>209</v>
      </c>
      <c r="F21" s="5">
        <v>68</v>
      </c>
      <c r="G21" s="5">
        <v>75</v>
      </c>
      <c r="H21" s="33">
        <v>66</v>
      </c>
      <c r="I21" s="17"/>
      <c r="J21" s="14" t="s">
        <v>32</v>
      </c>
    </row>
    <row r="22" spans="1:11" ht="25.5" x14ac:dyDescent="0.25">
      <c r="A22" s="97"/>
      <c r="B22" s="96"/>
      <c r="C22" s="118"/>
      <c r="D22" s="14" t="s">
        <v>10</v>
      </c>
      <c r="E22" s="24">
        <f t="shared" si="8"/>
        <v>169.09</v>
      </c>
      <c r="F22" s="24">
        <v>62.22</v>
      </c>
      <c r="G22" s="24">
        <v>62.22</v>
      </c>
      <c r="H22" s="24">
        <v>44.65</v>
      </c>
      <c r="I22" s="32"/>
      <c r="J22" s="32" t="s">
        <v>33</v>
      </c>
    </row>
    <row r="23" spans="1:11" ht="34.5" customHeight="1" x14ac:dyDescent="0.25">
      <c r="A23" s="97"/>
      <c r="B23" s="96"/>
      <c r="C23" s="118"/>
      <c r="D23" s="14" t="s">
        <v>10</v>
      </c>
      <c r="E23" s="5">
        <f t="shared" si="8"/>
        <v>36</v>
      </c>
      <c r="F23" s="5">
        <v>12</v>
      </c>
      <c r="G23" s="5">
        <v>12</v>
      </c>
      <c r="H23" s="5">
        <v>12</v>
      </c>
      <c r="I23" s="17"/>
      <c r="J23" s="14" t="s">
        <v>34</v>
      </c>
    </row>
    <row r="24" spans="1:11" ht="51.75" customHeight="1" x14ac:dyDescent="0.25">
      <c r="A24" s="97"/>
      <c r="B24" s="96"/>
      <c r="C24" s="118"/>
      <c r="D24" s="14" t="s">
        <v>10</v>
      </c>
      <c r="E24" s="5">
        <f t="shared" si="8"/>
        <v>155.25</v>
      </c>
      <c r="F24" s="5">
        <v>51.75</v>
      </c>
      <c r="G24" s="5">
        <v>51.75</v>
      </c>
      <c r="H24" s="5">
        <v>51.75</v>
      </c>
      <c r="I24" s="51"/>
      <c r="J24" s="51" t="s">
        <v>35</v>
      </c>
    </row>
    <row r="25" spans="1:11" ht="11.25" customHeight="1" x14ac:dyDescent="0.25">
      <c r="A25" s="97"/>
      <c r="B25" s="98" t="s">
        <v>36</v>
      </c>
      <c r="C25" s="95" t="s">
        <v>92</v>
      </c>
      <c r="D25" s="110" t="s">
        <v>19</v>
      </c>
      <c r="E25" s="110">
        <v>1625</v>
      </c>
      <c r="F25" s="110">
        <f>F27+F28+F29+F30+F31</f>
        <v>2285</v>
      </c>
      <c r="G25" s="110">
        <f>G27+G28+G29+G30+G31</f>
        <v>2395</v>
      </c>
      <c r="H25" s="110">
        <f>H27+H28+H29+H30+H31</f>
        <v>2505</v>
      </c>
      <c r="I25" s="124">
        <v>2505</v>
      </c>
      <c r="J25" s="110"/>
    </row>
    <row r="26" spans="1:11" ht="12.75" customHeight="1" x14ac:dyDescent="0.25">
      <c r="A26" s="97"/>
      <c r="B26" s="98"/>
      <c r="C26" s="95"/>
      <c r="D26" s="116"/>
      <c r="E26" s="110"/>
      <c r="F26" s="110"/>
      <c r="G26" s="110"/>
      <c r="H26" s="110"/>
      <c r="I26" s="132"/>
      <c r="J26" s="110"/>
    </row>
    <row r="27" spans="1:11" ht="25.5" x14ac:dyDescent="0.25">
      <c r="A27" s="97"/>
      <c r="B27" s="98"/>
      <c r="C27" s="95"/>
      <c r="D27" s="14" t="s">
        <v>19</v>
      </c>
      <c r="E27" s="17">
        <v>800</v>
      </c>
      <c r="F27" s="14">
        <v>1000</v>
      </c>
      <c r="G27" s="41">
        <v>1000</v>
      </c>
      <c r="H27" s="41">
        <v>1000</v>
      </c>
      <c r="I27" s="14">
        <v>1000</v>
      </c>
      <c r="J27" s="14" t="s">
        <v>31</v>
      </c>
    </row>
    <row r="28" spans="1:11" ht="25.5" x14ac:dyDescent="0.25">
      <c r="A28" s="97"/>
      <c r="B28" s="98"/>
      <c r="C28" s="95"/>
      <c r="D28" s="14" t="s">
        <v>19</v>
      </c>
      <c r="E28" s="17">
        <v>350</v>
      </c>
      <c r="F28" s="14">
        <v>450</v>
      </c>
      <c r="G28" s="14">
        <v>500</v>
      </c>
      <c r="H28" s="14">
        <v>550</v>
      </c>
      <c r="I28" s="36">
        <v>550</v>
      </c>
      <c r="J28" s="14" t="s">
        <v>32</v>
      </c>
    </row>
    <row r="29" spans="1:11" ht="34.5" customHeight="1" x14ac:dyDescent="0.25">
      <c r="A29" s="97"/>
      <c r="B29" s="98"/>
      <c r="C29" s="95"/>
      <c r="D29" s="14" t="s">
        <v>19</v>
      </c>
      <c r="E29" s="17">
        <v>350</v>
      </c>
      <c r="F29" s="32">
        <v>500</v>
      </c>
      <c r="G29" s="32">
        <v>550</v>
      </c>
      <c r="H29" s="32">
        <v>600</v>
      </c>
      <c r="I29" s="32">
        <v>600</v>
      </c>
      <c r="J29" s="14" t="s">
        <v>33</v>
      </c>
    </row>
    <row r="30" spans="1:11" x14ac:dyDescent="0.25">
      <c r="A30" s="97"/>
      <c r="B30" s="98"/>
      <c r="C30" s="95"/>
      <c r="D30" s="14" t="s">
        <v>19</v>
      </c>
      <c r="E30" s="17">
        <v>25</v>
      </c>
      <c r="F30" s="32">
        <v>85</v>
      </c>
      <c r="G30" s="32">
        <v>85</v>
      </c>
      <c r="H30" s="32">
        <v>85</v>
      </c>
      <c r="I30" s="32">
        <v>85</v>
      </c>
      <c r="J30" s="14" t="s">
        <v>34</v>
      </c>
    </row>
    <row r="31" spans="1:11" ht="25.5" customHeight="1" x14ac:dyDescent="0.25">
      <c r="A31" s="97"/>
      <c r="B31" s="98"/>
      <c r="C31" s="95"/>
      <c r="D31" s="14" t="s">
        <v>19</v>
      </c>
      <c r="E31" s="17">
        <v>100</v>
      </c>
      <c r="F31" s="14">
        <v>250</v>
      </c>
      <c r="G31" s="14">
        <v>260</v>
      </c>
      <c r="H31" s="14">
        <v>270</v>
      </c>
      <c r="I31" s="32">
        <v>270</v>
      </c>
      <c r="J31" s="14" t="s">
        <v>35</v>
      </c>
    </row>
    <row r="32" spans="1:11" x14ac:dyDescent="0.25">
      <c r="A32" s="97" t="s">
        <v>37</v>
      </c>
      <c r="B32" s="13" t="s">
        <v>27</v>
      </c>
      <c r="C32" s="13" t="s">
        <v>29</v>
      </c>
      <c r="D32" s="14" t="s">
        <v>10</v>
      </c>
      <c r="E32" s="55">
        <f>SUM(F32:H32)</f>
        <v>231.5</v>
      </c>
      <c r="F32" s="55">
        <f>F33</f>
        <v>80.2</v>
      </c>
      <c r="G32" s="55">
        <f t="shared" ref="G32:H32" si="9">G33</f>
        <v>80.2</v>
      </c>
      <c r="H32" s="55">
        <f t="shared" si="9"/>
        <v>71.099999999999994</v>
      </c>
      <c r="I32" s="52"/>
      <c r="J32" s="110" t="s">
        <v>35</v>
      </c>
      <c r="K32">
        <f>E33</f>
        <v>231.5</v>
      </c>
    </row>
    <row r="33" spans="1:11" ht="132" x14ac:dyDescent="0.25">
      <c r="A33" s="97"/>
      <c r="B33" s="11" t="s">
        <v>75</v>
      </c>
      <c r="C33" s="13" t="s">
        <v>13</v>
      </c>
      <c r="D33" s="14" t="s">
        <v>10</v>
      </c>
      <c r="E33" s="51">
        <f>SUM(F33:H33)</f>
        <v>231.5</v>
      </c>
      <c r="F33" s="51">
        <v>80.2</v>
      </c>
      <c r="G33" s="51">
        <v>80.2</v>
      </c>
      <c r="H33" s="51">
        <v>71.099999999999994</v>
      </c>
      <c r="I33" s="51"/>
      <c r="J33" s="110"/>
    </row>
    <row r="34" spans="1:11" ht="120" customHeight="1" x14ac:dyDescent="0.25">
      <c r="A34" s="1"/>
      <c r="B34" s="13" t="s">
        <v>36</v>
      </c>
      <c r="C34" s="11" t="s">
        <v>38</v>
      </c>
      <c r="D34" s="14" t="s">
        <v>19</v>
      </c>
      <c r="E34" s="14">
        <v>300</v>
      </c>
      <c r="F34" s="14">
        <v>350</v>
      </c>
      <c r="G34" s="14">
        <v>400</v>
      </c>
      <c r="H34" s="14">
        <v>450</v>
      </c>
      <c r="I34" s="29">
        <v>450</v>
      </c>
      <c r="J34" s="14" t="s">
        <v>35</v>
      </c>
    </row>
    <row r="35" spans="1:11" x14ac:dyDescent="0.25">
      <c r="A35" s="97" t="s">
        <v>39</v>
      </c>
      <c r="B35" s="98" t="s">
        <v>76</v>
      </c>
      <c r="C35" s="13" t="s">
        <v>29</v>
      </c>
      <c r="D35" s="14" t="s">
        <v>10</v>
      </c>
      <c r="E35" s="65">
        <f>SUM(F35:H35)</f>
        <v>39</v>
      </c>
      <c r="F35" s="65">
        <f>SUM(F36:F38)</f>
        <v>13</v>
      </c>
      <c r="G35" s="65">
        <f t="shared" ref="G35:H35" si="10">SUM(G36:G38)</f>
        <v>13</v>
      </c>
      <c r="H35" s="65">
        <f t="shared" si="10"/>
        <v>13</v>
      </c>
      <c r="I35" s="14"/>
      <c r="J35" s="14"/>
      <c r="K35" s="6">
        <f>E36+E37+E38</f>
        <v>39</v>
      </c>
    </row>
    <row r="36" spans="1:11" ht="25.5" customHeight="1" x14ac:dyDescent="0.25">
      <c r="A36" s="97"/>
      <c r="B36" s="115"/>
      <c r="C36" s="98" t="s">
        <v>30</v>
      </c>
      <c r="D36" s="14" t="s">
        <v>10</v>
      </c>
      <c r="E36" s="46">
        <f>F36+G36+H36</f>
        <v>0</v>
      </c>
      <c r="F36" s="46">
        <v>0</v>
      </c>
      <c r="G36" s="46">
        <v>0</v>
      </c>
      <c r="H36" s="46">
        <v>0</v>
      </c>
      <c r="I36" s="46"/>
      <c r="J36" s="14" t="s">
        <v>40</v>
      </c>
    </row>
    <row r="37" spans="1:11" x14ac:dyDescent="0.25">
      <c r="A37" s="97"/>
      <c r="B37" s="115"/>
      <c r="C37" s="98"/>
      <c r="D37" s="14" t="s">
        <v>10</v>
      </c>
      <c r="E37" s="5">
        <f>F37+G37+H37</f>
        <v>9</v>
      </c>
      <c r="F37" s="5">
        <v>3</v>
      </c>
      <c r="G37" s="5">
        <v>3</v>
      </c>
      <c r="H37" s="5">
        <v>3</v>
      </c>
      <c r="I37" s="5"/>
      <c r="J37" s="51" t="s">
        <v>35</v>
      </c>
    </row>
    <row r="38" spans="1:11" ht="34.5" customHeight="1" x14ac:dyDescent="0.25">
      <c r="A38" s="97"/>
      <c r="B38" s="115"/>
      <c r="C38" s="98"/>
      <c r="D38" s="14" t="s">
        <v>10</v>
      </c>
      <c r="E38" s="5">
        <f>F38+G38+H38</f>
        <v>30</v>
      </c>
      <c r="F38" s="5">
        <v>10</v>
      </c>
      <c r="G38" s="5">
        <v>10</v>
      </c>
      <c r="H38" s="5">
        <v>10</v>
      </c>
      <c r="I38" s="5"/>
      <c r="J38" s="51" t="s">
        <v>34</v>
      </c>
    </row>
    <row r="39" spans="1:11" x14ac:dyDescent="0.25">
      <c r="A39" s="97"/>
      <c r="B39" s="98" t="s">
        <v>36</v>
      </c>
      <c r="C39" s="117" t="s">
        <v>133</v>
      </c>
      <c r="D39" s="14" t="s">
        <v>19</v>
      </c>
      <c r="E39" s="14">
        <f>E40+E41+E42</f>
        <v>490</v>
      </c>
      <c r="F39" s="14">
        <f>F40+F41+F42</f>
        <v>550</v>
      </c>
      <c r="G39" s="42">
        <f>G40+G41+G42</f>
        <v>605</v>
      </c>
      <c r="H39" s="43">
        <f>H40+H41+H42</f>
        <v>660</v>
      </c>
      <c r="I39" s="43">
        <f>I40+I41+I42</f>
        <v>660</v>
      </c>
      <c r="J39" s="2"/>
    </row>
    <row r="40" spans="1:11" ht="25.5" x14ac:dyDescent="0.25">
      <c r="A40" s="97"/>
      <c r="B40" s="98"/>
      <c r="C40" s="131"/>
      <c r="D40" s="14" t="s">
        <v>19</v>
      </c>
      <c r="E40" s="14">
        <v>220</v>
      </c>
      <c r="F40" s="14">
        <v>270</v>
      </c>
      <c r="G40" s="41">
        <v>315</v>
      </c>
      <c r="H40" s="41">
        <v>360</v>
      </c>
      <c r="I40" s="41">
        <v>360</v>
      </c>
      <c r="J40" s="14" t="s">
        <v>40</v>
      </c>
    </row>
    <row r="41" spans="1:11" x14ac:dyDescent="0.25">
      <c r="A41" s="97"/>
      <c r="B41" s="98"/>
      <c r="C41" s="131"/>
      <c r="D41" s="14" t="s">
        <v>19</v>
      </c>
      <c r="E41" s="14">
        <v>70</v>
      </c>
      <c r="F41" s="14">
        <v>80</v>
      </c>
      <c r="G41" s="14">
        <v>90</v>
      </c>
      <c r="H41" s="14">
        <v>100</v>
      </c>
      <c r="I41" s="41">
        <v>100</v>
      </c>
      <c r="J41" s="14" t="s">
        <v>35</v>
      </c>
    </row>
    <row r="42" spans="1:11" ht="18.75" customHeight="1" x14ac:dyDescent="0.25">
      <c r="A42" s="97"/>
      <c r="B42" s="98"/>
      <c r="C42" s="131"/>
      <c r="D42" s="14" t="s">
        <v>19</v>
      </c>
      <c r="E42" s="14">
        <v>200</v>
      </c>
      <c r="F42" s="41">
        <v>200</v>
      </c>
      <c r="G42" s="41">
        <v>200</v>
      </c>
      <c r="H42" s="41">
        <v>200</v>
      </c>
      <c r="I42" s="41">
        <v>200</v>
      </c>
      <c r="J42" s="14" t="s">
        <v>34</v>
      </c>
    </row>
    <row r="43" spans="1:11" x14ac:dyDescent="0.25">
      <c r="A43" s="97" t="s">
        <v>41</v>
      </c>
      <c r="B43" s="98" t="s">
        <v>77</v>
      </c>
      <c r="C43" s="13" t="s">
        <v>29</v>
      </c>
      <c r="D43" s="14" t="s">
        <v>10</v>
      </c>
      <c r="E43" s="65">
        <f>SUM(F43:H43)</f>
        <v>114</v>
      </c>
      <c r="F43" s="65">
        <f>SUM(F44:F46)</f>
        <v>38</v>
      </c>
      <c r="G43" s="65">
        <f t="shared" ref="G43:H43" si="11">SUM(G44:G46)</f>
        <v>38</v>
      </c>
      <c r="H43" s="65">
        <f t="shared" si="11"/>
        <v>38</v>
      </c>
      <c r="I43" s="14"/>
      <c r="J43" s="14"/>
      <c r="K43" s="6">
        <f>E44+E45+E46</f>
        <v>114</v>
      </c>
    </row>
    <row r="44" spans="1:11" ht="15" customHeight="1" x14ac:dyDescent="0.25">
      <c r="A44" s="97"/>
      <c r="B44" s="115"/>
      <c r="C44" s="98" t="s">
        <v>42</v>
      </c>
      <c r="D44" s="14" t="s">
        <v>10</v>
      </c>
      <c r="E44" s="5">
        <f>SUM(F44:H44)</f>
        <v>54</v>
      </c>
      <c r="F44" s="5">
        <v>18</v>
      </c>
      <c r="G44" s="5">
        <v>18</v>
      </c>
      <c r="H44" s="5">
        <v>18</v>
      </c>
      <c r="I44" s="51"/>
      <c r="J44" s="51" t="s">
        <v>34</v>
      </c>
    </row>
    <row r="45" spans="1:11" ht="25.5" x14ac:dyDescent="0.25">
      <c r="A45" s="97"/>
      <c r="B45" s="115"/>
      <c r="C45" s="98"/>
      <c r="D45" s="14" t="s">
        <v>10</v>
      </c>
      <c r="E45" s="24">
        <f t="shared" ref="E45:E46" si="12">SUM(F45:H45)</f>
        <v>60</v>
      </c>
      <c r="F45" s="24">
        <v>20</v>
      </c>
      <c r="G45" s="24">
        <v>20</v>
      </c>
      <c r="H45" s="24">
        <v>20</v>
      </c>
      <c r="I45" s="32"/>
      <c r="J45" s="32" t="s">
        <v>33</v>
      </c>
    </row>
    <row r="46" spans="1:11" ht="78" customHeight="1" x14ac:dyDescent="0.25">
      <c r="A46" s="97"/>
      <c r="B46" s="115"/>
      <c r="C46" s="98"/>
      <c r="D46" s="14" t="s">
        <v>10</v>
      </c>
      <c r="E46" s="5">
        <f t="shared" si="12"/>
        <v>0</v>
      </c>
      <c r="F46" s="5">
        <v>0</v>
      </c>
      <c r="G46" s="5">
        <v>0</v>
      </c>
      <c r="H46" s="5">
        <v>0</v>
      </c>
      <c r="I46" s="14"/>
      <c r="J46" s="14" t="s">
        <v>35</v>
      </c>
    </row>
    <row r="47" spans="1:11" ht="41.25" customHeight="1" x14ac:dyDescent="0.25">
      <c r="A47" s="97"/>
      <c r="B47" s="98" t="s">
        <v>36</v>
      </c>
      <c r="C47" s="98" t="s">
        <v>43</v>
      </c>
      <c r="D47" s="14" t="s">
        <v>19</v>
      </c>
      <c r="E47" s="17">
        <v>720</v>
      </c>
      <c r="F47" s="14">
        <f>F48+F49+F50</f>
        <v>740</v>
      </c>
      <c r="G47" s="14">
        <f>G48+G49+G50</f>
        <v>750</v>
      </c>
      <c r="H47" s="14">
        <f>H48+H49+H50</f>
        <v>760</v>
      </c>
      <c r="I47" s="17">
        <v>760</v>
      </c>
      <c r="J47" s="14"/>
    </row>
    <row r="48" spans="1:11" x14ac:dyDescent="0.25">
      <c r="A48" s="97"/>
      <c r="B48" s="98"/>
      <c r="C48" s="98"/>
      <c r="D48" s="14" t="s">
        <v>19</v>
      </c>
      <c r="E48" s="14">
        <v>120</v>
      </c>
      <c r="F48" s="32">
        <v>120</v>
      </c>
      <c r="G48" s="32">
        <v>120</v>
      </c>
      <c r="H48" s="32">
        <v>120</v>
      </c>
      <c r="I48" s="34">
        <v>120</v>
      </c>
      <c r="J48" s="14" t="s">
        <v>34</v>
      </c>
    </row>
    <row r="49" spans="1:11" ht="25.5" x14ac:dyDescent="0.25">
      <c r="A49" s="97"/>
      <c r="B49" s="98"/>
      <c r="C49" s="98"/>
      <c r="D49" s="14" t="s">
        <v>19</v>
      </c>
      <c r="E49" s="14">
        <v>500</v>
      </c>
      <c r="F49" s="32">
        <v>500</v>
      </c>
      <c r="G49" s="32">
        <v>500</v>
      </c>
      <c r="H49" s="32">
        <v>500</v>
      </c>
      <c r="I49" s="34">
        <v>500</v>
      </c>
      <c r="J49" s="14" t="s">
        <v>33</v>
      </c>
    </row>
    <row r="50" spans="1:11" x14ac:dyDescent="0.25">
      <c r="A50" s="97"/>
      <c r="B50" s="98"/>
      <c r="C50" s="98"/>
      <c r="D50" s="14" t="s">
        <v>19</v>
      </c>
      <c r="E50" s="14">
        <v>100</v>
      </c>
      <c r="F50" s="14">
        <v>120</v>
      </c>
      <c r="G50" s="14">
        <v>130</v>
      </c>
      <c r="H50" s="14">
        <v>140</v>
      </c>
      <c r="I50" s="34">
        <v>140</v>
      </c>
      <c r="J50" s="14" t="s">
        <v>35</v>
      </c>
    </row>
    <row r="51" spans="1:11" ht="30" customHeight="1" x14ac:dyDescent="0.25">
      <c r="A51" s="16" t="s">
        <v>44</v>
      </c>
      <c r="B51" s="13" t="s">
        <v>21</v>
      </c>
      <c r="C51" s="98" t="s">
        <v>45</v>
      </c>
      <c r="D51" s="98"/>
      <c r="E51" s="98"/>
      <c r="F51" s="98"/>
      <c r="G51" s="98"/>
      <c r="H51" s="98"/>
      <c r="I51" s="103"/>
      <c r="J51" s="115"/>
    </row>
    <row r="52" spans="1:11" ht="102" x14ac:dyDescent="0.25">
      <c r="A52" s="1"/>
      <c r="B52" s="13" t="s">
        <v>23</v>
      </c>
      <c r="C52" s="13" t="s">
        <v>46</v>
      </c>
      <c r="D52" s="14" t="s">
        <v>19</v>
      </c>
      <c r="E52" s="14">
        <v>13400</v>
      </c>
      <c r="F52" s="14">
        <f>F64+F69</f>
        <v>13825</v>
      </c>
      <c r="G52" s="14">
        <f>G64+G69</f>
        <v>13880</v>
      </c>
      <c r="H52" s="88">
        <f>H64+H69</f>
        <v>13935</v>
      </c>
      <c r="I52" s="91">
        <v>13935</v>
      </c>
      <c r="J52" s="89"/>
    </row>
    <row r="53" spans="1:11" x14ac:dyDescent="0.25">
      <c r="A53" s="97" t="s">
        <v>47</v>
      </c>
      <c r="B53" s="95" t="s">
        <v>104</v>
      </c>
      <c r="C53" s="13" t="s">
        <v>29</v>
      </c>
      <c r="D53" s="14" t="s">
        <v>10</v>
      </c>
      <c r="E53" s="54">
        <f>SUM(F53:H53)</f>
        <v>150</v>
      </c>
      <c r="F53" s="54">
        <f>SUM(F54:F55)</f>
        <v>50</v>
      </c>
      <c r="G53" s="54">
        <f t="shared" ref="G53:H53" si="13">SUM(G54:G55)</f>
        <v>50</v>
      </c>
      <c r="H53" s="54">
        <f t="shared" si="13"/>
        <v>50</v>
      </c>
      <c r="I53" s="76"/>
      <c r="J53" s="14"/>
      <c r="K53" s="6">
        <f>E54+E55</f>
        <v>150</v>
      </c>
    </row>
    <row r="54" spans="1:11" ht="66.75" customHeight="1" x14ac:dyDescent="0.25">
      <c r="A54" s="97"/>
      <c r="B54" s="115"/>
      <c r="C54" s="98" t="s">
        <v>48</v>
      </c>
      <c r="D54" s="14" t="s">
        <v>10</v>
      </c>
      <c r="E54" s="5">
        <f>SUM(F54:H54)</f>
        <v>150</v>
      </c>
      <c r="F54" s="46">
        <v>50</v>
      </c>
      <c r="G54" s="46">
        <v>50</v>
      </c>
      <c r="H54" s="46">
        <v>50</v>
      </c>
      <c r="I54" s="14"/>
      <c r="J54" s="14" t="s">
        <v>49</v>
      </c>
    </row>
    <row r="55" spans="1:11" ht="63" customHeight="1" x14ac:dyDescent="0.25">
      <c r="A55" s="97"/>
      <c r="B55" s="115"/>
      <c r="C55" s="98"/>
      <c r="D55" s="14" t="s">
        <v>10</v>
      </c>
      <c r="E55" s="5">
        <f>SUM(F55:H55)</f>
        <v>0</v>
      </c>
      <c r="F55" s="46">
        <v>0</v>
      </c>
      <c r="G55" s="46">
        <v>0</v>
      </c>
      <c r="H55" s="46">
        <v>0</v>
      </c>
      <c r="I55" s="14"/>
      <c r="J55" s="14" t="s">
        <v>40</v>
      </c>
    </row>
    <row r="56" spans="1:11" ht="89.25" x14ac:dyDescent="0.25">
      <c r="A56" s="12"/>
      <c r="B56" s="13" t="s">
        <v>36</v>
      </c>
      <c r="C56" s="13" t="s">
        <v>50</v>
      </c>
      <c r="D56" s="14" t="s">
        <v>51</v>
      </c>
      <c r="E56" s="36">
        <v>10</v>
      </c>
      <c r="F56" s="36">
        <v>11</v>
      </c>
      <c r="G56" s="36">
        <v>12</v>
      </c>
      <c r="H56" s="36">
        <v>13</v>
      </c>
      <c r="I56" s="90">
        <v>13</v>
      </c>
      <c r="J56" s="14"/>
    </row>
    <row r="57" spans="1:11" ht="82.5" customHeight="1" x14ac:dyDescent="0.25">
      <c r="A57" s="19"/>
      <c r="B57" s="20" t="s">
        <v>36</v>
      </c>
      <c r="C57" s="20" t="s">
        <v>103</v>
      </c>
      <c r="D57" s="21" t="s">
        <v>51</v>
      </c>
      <c r="E57" s="36">
        <v>0</v>
      </c>
      <c r="F57" s="36">
        <v>1</v>
      </c>
      <c r="G57" s="36">
        <v>1</v>
      </c>
      <c r="H57" s="36">
        <v>1</v>
      </c>
      <c r="I57" s="36">
        <v>3</v>
      </c>
      <c r="J57" s="21"/>
    </row>
    <row r="58" spans="1:11" x14ac:dyDescent="0.25">
      <c r="A58" s="97" t="s">
        <v>52</v>
      </c>
      <c r="B58" s="98" t="s">
        <v>101</v>
      </c>
      <c r="C58" s="13" t="s">
        <v>29</v>
      </c>
      <c r="D58" s="14" t="s">
        <v>10</v>
      </c>
      <c r="E58" s="65">
        <f>SUM(F58:H58)</f>
        <v>674.8</v>
      </c>
      <c r="F58" s="65">
        <f>SUM(F59:F63)</f>
        <v>239.85999999999999</v>
      </c>
      <c r="G58" s="65">
        <f t="shared" ref="G58:H58" si="14">SUM(G59:G63)</f>
        <v>232.85999999999999</v>
      </c>
      <c r="H58" s="65">
        <f t="shared" si="14"/>
        <v>202.07999999999998</v>
      </c>
      <c r="I58" s="14"/>
      <c r="J58" s="14"/>
      <c r="K58" s="6">
        <f>SUM(E59:E63)</f>
        <v>674.80000000000007</v>
      </c>
    </row>
    <row r="59" spans="1:11" ht="25.5" x14ac:dyDescent="0.25">
      <c r="A59" s="97"/>
      <c r="B59" s="98"/>
      <c r="C59" s="98" t="s">
        <v>53</v>
      </c>
      <c r="D59" s="110" t="s">
        <v>10</v>
      </c>
      <c r="E59" s="5">
        <f t="shared" ref="E59:E63" si="15">SUM(F59:H59)</f>
        <v>393</v>
      </c>
      <c r="F59" s="5">
        <v>141</v>
      </c>
      <c r="G59" s="5">
        <v>134</v>
      </c>
      <c r="H59" s="5">
        <v>118</v>
      </c>
      <c r="I59" s="14"/>
      <c r="J59" s="14" t="s">
        <v>40</v>
      </c>
    </row>
    <row r="60" spans="1:11" ht="25.5" x14ac:dyDescent="0.25">
      <c r="A60" s="97"/>
      <c r="B60" s="98"/>
      <c r="C60" s="98"/>
      <c r="D60" s="110"/>
      <c r="E60" s="24">
        <f t="shared" si="15"/>
        <v>55.5</v>
      </c>
      <c r="F60" s="24">
        <v>18.5</v>
      </c>
      <c r="G60" s="24">
        <v>18.5</v>
      </c>
      <c r="H60" s="24">
        <v>18.5</v>
      </c>
      <c r="I60" s="32"/>
      <c r="J60" s="32" t="s">
        <v>33</v>
      </c>
    </row>
    <row r="61" spans="1:11" x14ac:dyDescent="0.25">
      <c r="A61" s="97"/>
      <c r="B61" s="98"/>
      <c r="C61" s="98"/>
      <c r="D61" s="110"/>
      <c r="E61" s="5">
        <f t="shared" si="15"/>
        <v>89.38</v>
      </c>
      <c r="F61" s="5">
        <v>32.72</v>
      </c>
      <c r="G61" s="5">
        <v>32.72</v>
      </c>
      <c r="H61" s="5">
        <v>23.94</v>
      </c>
      <c r="I61" s="14"/>
      <c r="J61" s="14" t="s">
        <v>34</v>
      </c>
    </row>
    <row r="62" spans="1:11" x14ac:dyDescent="0.25">
      <c r="A62" s="97"/>
      <c r="B62" s="98"/>
      <c r="C62" s="98"/>
      <c r="D62" s="110"/>
      <c r="E62" s="5">
        <f t="shared" si="15"/>
        <v>47.82</v>
      </c>
      <c r="F62" s="5">
        <v>15.94</v>
      </c>
      <c r="G62" s="5">
        <v>15.94</v>
      </c>
      <c r="H62" s="5">
        <v>15.94</v>
      </c>
      <c r="I62" s="14"/>
      <c r="J62" s="14" t="s">
        <v>35</v>
      </c>
    </row>
    <row r="63" spans="1:11" ht="37.5" customHeight="1" x14ac:dyDescent="0.25">
      <c r="A63" s="97"/>
      <c r="B63" s="98"/>
      <c r="C63" s="98"/>
      <c r="D63" s="110"/>
      <c r="E63" s="5">
        <f t="shared" si="15"/>
        <v>89.1</v>
      </c>
      <c r="F63" s="5">
        <f>7.5+24.2</f>
        <v>31.7</v>
      </c>
      <c r="G63" s="5">
        <f>7.5+24.2</f>
        <v>31.7</v>
      </c>
      <c r="H63" s="5">
        <f>7.5+18.2</f>
        <v>25.7</v>
      </c>
      <c r="I63" s="14"/>
      <c r="J63" s="14" t="s">
        <v>54</v>
      </c>
    </row>
    <row r="64" spans="1:11" ht="46.5" customHeight="1" x14ac:dyDescent="0.25">
      <c r="A64" s="97"/>
      <c r="B64" s="98" t="s">
        <v>36</v>
      </c>
      <c r="C64" s="98" t="s">
        <v>55</v>
      </c>
      <c r="D64" s="110" t="s">
        <v>19</v>
      </c>
      <c r="E64" s="14">
        <f>E65+E66+E67+E68</f>
        <v>11700</v>
      </c>
      <c r="F64" s="14">
        <f>F65+F66+F67+F68</f>
        <v>12005</v>
      </c>
      <c r="G64" s="14">
        <f>G65+G66+G67+G68</f>
        <v>12060</v>
      </c>
      <c r="H64" s="14">
        <f>H65+H66+H67+H68</f>
        <v>12115</v>
      </c>
      <c r="I64" s="49">
        <v>12115</v>
      </c>
      <c r="J64" s="14"/>
    </row>
    <row r="65" spans="1:11" ht="25.5" x14ac:dyDescent="0.25">
      <c r="A65" s="97"/>
      <c r="B65" s="98"/>
      <c r="C65" s="98"/>
      <c r="D65" s="110"/>
      <c r="E65" s="14">
        <v>10000</v>
      </c>
      <c r="F65" s="41">
        <v>10000</v>
      </c>
      <c r="G65" s="41">
        <v>10050</v>
      </c>
      <c r="H65" s="41">
        <v>10100</v>
      </c>
      <c r="I65" s="43">
        <v>10100</v>
      </c>
      <c r="J65" s="14" t="s">
        <v>40</v>
      </c>
    </row>
    <row r="66" spans="1:11" x14ac:dyDescent="0.25">
      <c r="A66" s="97"/>
      <c r="B66" s="98"/>
      <c r="C66" s="98"/>
      <c r="D66" s="110"/>
      <c r="E66" s="14">
        <v>1570</v>
      </c>
      <c r="F66" s="14">
        <v>1870</v>
      </c>
      <c r="G66" s="28">
        <v>1870</v>
      </c>
      <c r="H66" s="28">
        <v>1870</v>
      </c>
      <c r="I66" s="36">
        <v>1870</v>
      </c>
      <c r="J66" s="14" t="s">
        <v>34</v>
      </c>
    </row>
    <row r="67" spans="1:11" x14ac:dyDescent="0.25">
      <c r="A67" s="97"/>
      <c r="B67" s="98"/>
      <c r="C67" s="98"/>
      <c r="D67" s="110"/>
      <c r="E67" s="14">
        <v>30</v>
      </c>
      <c r="F67" s="14">
        <v>35</v>
      </c>
      <c r="G67" s="14">
        <v>40</v>
      </c>
      <c r="H67" s="14">
        <v>45</v>
      </c>
      <c r="I67" s="36">
        <v>45</v>
      </c>
      <c r="J67" s="14" t="s">
        <v>35</v>
      </c>
    </row>
    <row r="68" spans="1:11" ht="29.25" customHeight="1" x14ac:dyDescent="0.25">
      <c r="A68" s="97"/>
      <c r="B68" s="98"/>
      <c r="C68" s="98"/>
      <c r="D68" s="110"/>
      <c r="E68" s="14">
        <v>100</v>
      </c>
      <c r="F68" s="14">
        <v>100</v>
      </c>
      <c r="G68" s="35">
        <v>100</v>
      </c>
      <c r="H68" s="35">
        <v>100</v>
      </c>
      <c r="I68" s="43">
        <v>100</v>
      </c>
      <c r="J68" s="14" t="s">
        <v>54</v>
      </c>
    </row>
    <row r="69" spans="1:11" ht="33" customHeight="1" x14ac:dyDescent="0.25">
      <c r="A69" s="97"/>
      <c r="B69" s="98" t="s">
        <v>36</v>
      </c>
      <c r="C69" s="117" t="s">
        <v>56</v>
      </c>
      <c r="D69" s="119" t="s">
        <v>19</v>
      </c>
      <c r="E69" s="36">
        <f>E70+E71+E72</f>
        <v>1700</v>
      </c>
      <c r="F69" s="36">
        <f>F70+F71+F72</f>
        <v>1820</v>
      </c>
      <c r="G69" s="36">
        <f>G70+G71+G72</f>
        <v>1820</v>
      </c>
      <c r="H69" s="36">
        <f>H70+H71+H72</f>
        <v>1820</v>
      </c>
      <c r="I69" s="36">
        <f>I70+I71+I72</f>
        <v>1820</v>
      </c>
      <c r="J69" s="14"/>
    </row>
    <row r="70" spans="1:11" ht="25.5" x14ac:dyDescent="0.25">
      <c r="A70" s="97"/>
      <c r="B70" s="98"/>
      <c r="C70" s="117"/>
      <c r="D70" s="120"/>
      <c r="E70" s="36">
        <v>200</v>
      </c>
      <c r="F70" s="36">
        <v>320</v>
      </c>
      <c r="G70" s="36">
        <v>320</v>
      </c>
      <c r="H70" s="36">
        <v>320</v>
      </c>
      <c r="I70" s="36">
        <v>320</v>
      </c>
      <c r="J70" s="14" t="s">
        <v>54</v>
      </c>
    </row>
    <row r="71" spans="1:11" ht="25.5" x14ac:dyDescent="0.25">
      <c r="A71" s="97"/>
      <c r="B71" s="98"/>
      <c r="C71" s="117"/>
      <c r="D71" s="120"/>
      <c r="E71" s="36">
        <v>1200</v>
      </c>
      <c r="F71" s="36">
        <v>1200</v>
      </c>
      <c r="G71" s="36">
        <v>1200</v>
      </c>
      <c r="H71" s="36">
        <v>1200</v>
      </c>
      <c r="I71" s="36">
        <v>1200</v>
      </c>
      <c r="J71" s="14" t="s">
        <v>40</v>
      </c>
    </row>
    <row r="72" spans="1:11" ht="25.5" x14ac:dyDescent="0.25">
      <c r="A72" s="97"/>
      <c r="B72" s="98"/>
      <c r="C72" s="117"/>
      <c r="D72" s="121"/>
      <c r="E72" s="36">
        <v>300</v>
      </c>
      <c r="F72" s="36">
        <v>300</v>
      </c>
      <c r="G72" s="36">
        <v>300</v>
      </c>
      <c r="H72" s="36">
        <v>300</v>
      </c>
      <c r="I72" s="36">
        <v>300</v>
      </c>
      <c r="J72" s="14" t="s">
        <v>33</v>
      </c>
    </row>
    <row r="73" spans="1:11" ht="31.5" customHeight="1" x14ac:dyDescent="0.25">
      <c r="A73" s="16" t="s">
        <v>57</v>
      </c>
      <c r="B73" s="13" t="s">
        <v>21</v>
      </c>
      <c r="C73" s="118" t="s">
        <v>58</v>
      </c>
      <c r="D73" s="118"/>
      <c r="E73" s="118"/>
      <c r="F73" s="118"/>
      <c r="G73" s="118"/>
      <c r="H73" s="118"/>
      <c r="I73" s="118"/>
      <c r="J73" s="115"/>
    </row>
    <row r="74" spans="1:11" ht="71.25" customHeight="1" x14ac:dyDescent="0.25">
      <c r="A74" s="1"/>
      <c r="B74" s="13" t="s">
        <v>23</v>
      </c>
      <c r="C74" s="13" t="s">
        <v>59</v>
      </c>
      <c r="D74" s="14" t="s">
        <v>60</v>
      </c>
      <c r="E74" s="14">
        <v>86.6</v>
      </c>
      <c r="F74" s="14">
        <v>86.8</v>
      </c>
      <c r="G74" s="14">
        <v>87</v>
      </c>
      <c r="H74" s="14">
        <v>87.2</v>
      </c>
      <c r="I74" s="50">
        <v>87.2</v>
      </c>
      <c r="J74" s="13"/>
    </row>
    <row r="75" spans="1:11" x14ac:dyDescent="0.25">
      <c r="A75" s="124" t="s">
        <v>61</v>
      </c>
      <c r="B75" s="128" t="s">
        <v>102</v>
      </c>
      <c r="C75" s="13" t="s">
        <v>29</v>
      </c>
      <c r="D75" s="14" t="s">
        <v>10</v>
      </c>
      <c r="E75" s="65">
        <f>SUM(F75:H75)</f>
        <v>174.65</v>
      </c>
      <c r="F75" s="65">
        <f>SUM(F76:F86)</f>
        <v>34.08</v>
      </c>
      <c r="G75" s="65">
        <f t="shared" ref="G75" si="16">SUM(G76:G86)</f>
        <v>34.08</v>
      </c>
      <c r="H75" s="65">
        <f>SUM(H76:H86)</f>
        <v>106.49000000000001</v>
      </c>
      <c r="I75" s="14"/>
      <c r="J75" s="14"/>
      <c r="K75" s="6">
        <f>SUM(E76:E86)</f>
        <v>174.65</v>
      </c>
    </row>
    <row r="76" spans="1:11" ht="46.5" customHeight="1" x14ac:dyDescent="0.25">
      <c r="A76" s="125"/>
      <c r="B76" s="129"/>
      <c r="C76" s="103" t="s">
        <v>105</v>
      </c>
      <c r="D76" s="14" t="s">
        <v>10</v>
      </c>
      <c r="E76" s="5">
        <f t="shared" ref="E76:E86" si="17">SUM(F76:H76)</f>
        <v>0</v>
      </c>
      <c r="F76" s="5">
        <v>0</v>
      </c>
      <c r="G76" s="5">
        <v>0</v>
      </c>
      <c r="H76" s="5">
        <v>0</v>
      </c>
      <c r="I76" s="14"/>
      <c r="J76" s="14" t="s">
        <v>62</v>
      </c>
    </row>
    <row r="77" spans="1:11" ht="25.5" x14ac:dyDescent="0.25">
      <c r="A77" s="125"/>
      <c r="B77" s="129"/>
      <c r="C77" s="104"/>
      <c r="D77" s="14" t="s">
        <v>10</v>
      </c>
      <c r="E77" s="5">
        <f t="shared" si="17"/>
        <v>0</v>
      </c>
      <c r="F77" s="5">
        <v>0</v>
      </c>
      <c r="G77" s="5">
        <v>0</v>
      </c>
      <c r="H77" s="5">
        <v>0</v>
      </c>
      <c r="I77" s="14"/>
      <c r="J77" s="14" t="s">
        <v>40</v>
      </c>
    </row>
    <row r="78" spans="1:11" ht="25.5" x14ac:dyDescent="0.25">
      <c r="A78" s="125"/>
      <c r="B78" s="129"/>
      <c r="C78" s="104"/>
      <c r="D78" s="31" t="s">
        <v>10</v>
      </c>
      <c r="E78" s="5">
        <f t="shared" si="17"/>
        <v>0</v>
      </c>
      <c r="F78" s="5">
        <v>0</v>
      </c>
      <c r="G78" s="5">
        <v>0</v>
      </c>
      <c r="H78" s="5">
        <v>0</v>
      </c>
      <c r="I78" s="31"/>
      <c r="J78" s="31" t="s">
        <v>106</v>
      </c>
    </row>
    <row r="79" spans="1:11" ht="25.5" x14ac:dyDescent="0.25">
      <c r="A79" s="125"/>
      <c r="B79" s="129"/>
      <c r="C79" s="104"/>
      <c r="D79" s="31" t="s">
        <v>10</v>
      </c>
      <c r="E79" s="5">
        <f t="shared" si="17"/>
        <v>0</v>
      </c>
      <c r="F79" s="5">
        <v>0</v>
      </c>
      <c r="G79" s="5">
        <v>0</v>
      </c>
      <c r="H79" s="5">
        <v>0</v>
      </c>
      <c r="I79" s="31"/>
      <c r="J79" s="31" t="s">
        <v>107</v>
      </c>
    </row>
    <row r="80" spans="1:11" x14ac:dyDescent="0.25">
      <c r="A80" s="125"/>
      <c r="B80" s="129"/>
      <c r="C80" s="104"/>
      <c r="D80" s="31" t="s">
        <v>10</v>
      </c>
      <c r="E80" s="5">
        <f t="shared" si="17"/>
        <v>0</v>
      </c>
      <c r="F80" s="5">
        <v>0</v>
      </c>
      <c r="G80" s="5">
        <v>0</v>
      </c>
      <c r="H80" s="5">
        <v>0</v>
      </c>
      <c r="I80" s="31"/>
      <c r="J80" s="31" t="s">
        <v>108</v>
      </c>
    </row>
    <row r="81" spans="1:11" ht="24" customHeight="1" x14ac:dyDescent="0.25">
      <c r="A81" s="125"/>
      <c r="B81" s="129"/>
      <c r="C81" s="105"/>
      <c r="D81" s="14" t="s">
        <v>10</v>
      </c>
      <c r="E81" s="5">
        <f t="shared" si="17"/>
        <v>0</v>
      </c>
      <c r="F81" s="5">
        <v>0</v>
      </c>
      <c r="G81" s="5">
        <v>0</v>
      </c>
      <c r="H81" s="5">
        <v>0</v>
      </c>
      <c r="I81" s="14"/>
      <c r="J81" s="14" t="s">
        <v>35</v>
      </c>
    </row>
    <row r="82" spans="1:11" ht="24" customHeight="1" x14ac:dyDescent="0.25">
      <c r="A82" s="126"/>
      <c r="B82" s="129"/>
      <c r="C82" s="103" t="s">
        <v>123</v>
      </c>
      <c r="D82" s="31" t="s">
        <v>10</v>
      </c>
      <c r="E82" s="5">
        <f t="shared" si="17"/>
        <v>93</v>
      </c>
      <c r="F82" s="5">
        <v>26</v>
      </c>
      <c r="G82" s="5">
        <v>26</v>
      </c>
      <c r="H82" s="5">
        <v>41</v>
      </c>
      <c r="I82" s="31"/>
      <c r="J82" s="31" t="s">
        <v>40</v>
      </c>
    </row>
    <row r="83" spans="1:11" ht="24" customHeight="1" x14ac:dyDescent="0.25">
      <c r="A83" s="126"/>
      <c r="B83" s="129"/>
      <c r="C83" s="104"/>
      <c r="D83" s="31" t="s">
        <v>10</v>
      </c>
      <c r="E83" s="24">
        <f t="shared" si="17"/>
        <v>17.57</v>
      </c>
      <c r="F83" s="70">
        <v>0</v>
      </c>
      <c r="G83" s="70">
        <v>0</v>
      </c>
      <c r="H83" s="24">
        <v>17.57</v>
      </c>
      <c r="I83" s="32"/>
      <c r="J83" s="32" t="s">
        <v>106</v>
      </c>
    </row>
    <row r="84" spans="1:11" ht="24" customHeight="1" x14ac:dyDescent="0.25">
      <c r="A84" s="126"/>
      <c r="B84" s="129"/>
      <c r="C84" s="104"/>
      <c r="D84" s="31" t="s">
        <v>10</v>
      </c>
      <c r="E84" s="5">
        <f t="shared" si="17"/>
        <v>21.96</v>
      </c>
      <c r="F84" s="33">
        <v>0</v>
      </c>
      <c r="G84" s="33">
        <v>0</v>
      </c>
      <c r="H84" s="5">
        <v>21.96</v>
      </c>
      <c r="I84" s="31"/>
      <c r="J84" s="31" t="s">
        <v>107</v>
      </c>
    </row>
    <row r="85" spans="1:11" ht="24" customHeight="1" x14ac:dyDescent="0.25">
      <c r="A85" s="126"/>
      <c r="B85" s="129"/>
      <c r="C85" s="122"/>
      <c r="D85" s="31" t="s">
        <v>10</v>
      </c>
      <c r="E85" s="57">
        <f t="shared" si="17"/>
        <v>8.7799999999999994</v>
      </c>
      <c r="F85" s="58">
        <v>0</v>
      </c>
      <c r="G85" s="58">
        <v>0</v>
      </c>
      <c r="H85" s="57">
        <v>8.7799999999999994</v>
      </c>
      <c r="I85" s="31"/>
      <c r="J85" s="31" t="s">
        <v>108</v>
      </c>
    </row>
    <row r="86" spans="1:11" ht="24" customHeight="1" x14ac:dyDescent="0.25">
      <c r="A86" s="127"/>
      <c r="B86" s="130"/>
      <c r="C86" s="123"/>
      <c r="D86" s="31" t="s">
        <v>10</v>
      </c>
      <c r="E86" s="57">
        <f t="shared" si="17"/>
        <v>33.340000000000003</v>
      </c>
      <c r="F86" s="58">
        <v>8.08</v>
      </c>
      <c r="G86" s="58">
        <v>8.08</v>
      </c>
      <c r="H86" s="57">
        <v>17.18</v>
      </c>
      <c r="I86" s="31"/>
      <c r="J86" s="31" t="s">
        <v>35</v>
      </c>
    </row>
    <row r="87" spans="1:11" ht="88.5" customHeight="1" x14ac:dyDescent="0.25">
      <c r="A87" s="78"/>
      <c r="B87" s="77" t="s">
        <v>36</v>
      </c>
      <c r="C87" s="30" t="s">
        <v>63</v>
      </c>
      <c r="D87" s="31" t="s">
        <v>64</v>
      </c>
      <c r="E87" s="31">
        <v>100</v>
      </c>
      <c r="F87" s="31">
        <v>100</v>
      </c>
      <c r="G87" s="31">
        <v>100</v>
      </c>
      <c r="H87" s="31">
        <v>100</v>
      </c>
      <c r="I87" s="31">
        <v>100</v>
      </c>
      <c r="J87" s="14"/>
    </row>
    <row r="88" spans="1:11" ht="76.5" customHeight="1" x14ac:dyDescent="0.25">
      <c r="A88" s="126"/>
      <c r="B88" s="106" t="s">
        <v>36</v>
      </c>
      <c r="C88" s="103" t="s">
        <v>65</v>
      </c>
      <c r="D88" s="92" t="s">
        <v>19</v>
      </c>
      <c r="E88" s="99">
        <v>54</v>
      </c>
      <c r="F88" s="99">
        <v>0</v>
      </c>
      <c r="G88" s="99">
        <v>0</v>
      </c>
      <c r="H88" s="99">
        <v>14</v>
      </c>
      <c r="I88" s="92">
        <v>14</v>
      </c>
      <c r="J88" s="14" t="s">
        <v>115</v>
      </c>
    </row>
    <row r="89" spans="1:11" ht="25.5" x14ac:dyDescent="0.25">
      <c r="A89" s="126"/>
      <c r="B89" s="106"/>
      <c r="C89" s="104"/>
      <c r="D89" s="93"/>
      <c r="E89" s="100"/>
      <c r="F89" s="100"/>
      <c r="G89" s="100"/>
      <c r="H89" s="100"/>
      <c r="I89" s="93"/>
      <c r="J89" s="14" t="s">
        <v>66</v>
      </c>
    </row>
    <row r="90" spans="1:11" ht="25.5" x14ac:dyDescent="0.25">
      <c r="A90" s="126"/>
      <c r="B90" s="106"/>
      <c r="C90" s="104"/>
      <c r="D90" s="93"/>
      <c r="E90" s="100"/>
      <c r="F90" s="100"/>
      <c r="G90" s="100"/>
      <c r="H90" s="100"/>
      <c r="I90" s="93"/>
      <c r="J90" s="14" t="s">
        <v>116</v>
      </c>
    </row>
    <row r="91" spans="1:11" x14ac:dyDescent="0.25">
      <c r="A91" s="126"/>
      <c r="B91" s="106"/>
      <c r="C91" s="104"/>
      <c r="D91" s="93"/>
      <c r="E91" s="100"/>
      <c r="F91" s="100"/>
      <c r="G91" s="100"/>
      <c r="H91" s="100"/>
      <c r="I91" s="93"/>
      <c r="J91" s="14" t="s">
        <v>67</v>
      </c>
    </row>
    <row r="92" spans="1:11" ht="29.25" customHeight="1" x14ac:dyDescent="0.25">
      <c r="A92" s="127"/>
      <c r="B92" s="107"/>
      <c r="C92" s="105"/>
      <c r="D92" s="102"/>
      <c r="E92" s="101"/>
      <c r="F92" s="101"/>
      <c r="G92" s="101"/>
      <c r="H92" s="101"/>
      <c r="I92" s="102"/>
      <c r="J92" s="14" t="s">
        <v>68</v>
      </c>
    </row>
    <row r="93" spans="1:11" ht="28.5" customHeight="1" x14ac:dyDescent="0.25">
      <c r="A93" s="97" t="s">
        <v>109</v>
      </c>
      <c r="B93" s="98" t="s">
        <v>69</v>
      </c>
      <c r="C93" s="30" t="s">
        <v>29</v>
      </c>
      <c r="D93" s="31" t="s">
        <v>10</v>
      </c>
      <c r="E93" s="65">
        <f>SUM(F93:H93)</f>
        <v>94</v>
      </c>
      <c r="F93" s="65">
        <f>SUM(F94:F98)</f>
        <v>28</v>
      </c>
      <c r="G93" s="65">
        <f t="shared" ref="G93:H93" si="18">SUM(G94:G98)</f>
        <v>28</v>
      </c>
      <c r="H93" s="65">
        <f t="shared" si="18"/>
        <v>38</v>
      </c>
      <c r="I93" s="31"/>
      <c r="J93" s="14"/>
      <c r="K93" s="6">
        <f>SUM(E94:E98)</f>
        <v>94</v>
      </c>
    </row>
    <row r="94" spans="1:11" x14ac:dyDescent="0.25">
      <c r="A94" s="97"/>
      <c r="B94" s="98"/>
      <c r="C94" s="98" t="s">
        <v>122</v>
      </c>
      <c r="D94" s="14" t="s">
        <v>10</v>
      </c>
      <c r="E94" s="5">
        <f t="shared" ref="E94:E98" si="19">SUM(F94:H94)</f>
        <v>84</v>
      </c>
      <c r="F94" s="5">
        <v>28</v>
      </c>
      <c r="G94" s="5">
        <v>28</v>
      </c>
      <c r="H94" s="5">
        <v>28</v>
      </c>
      <c r="I94" s="14"/>
      <c r="J94" s="14" t="s">
        <v>35</v>
      </c>
    </row>
    <row r="95" spans="1:11" ht="25.5" x14ac:dyDescent="0.25">
      <c r="A95" s="97"/>
      <c r="B95" s="98"/>
      <c r="C95" s="98"/>
      <c r="D95" s="14" t="s">
        <v>10</v>
      </c>
      <c r="E95" s="5">
        <f t="shared" si="19"/>
        <v>10</v>
      </c>
      <c r="F95" s="46">
        <v>0</v>
      </c>
      <c r="G95" s="46">
        <v>0</v>
      </c>
      <c r="H95" s="46">
        <v>10</v>
      </c>
      <c r="I95" s="14"/>
      <c r="J95" s="14" t="s">
        <v>40</v>
      </c>
    </row>
    <row r="96" spans="1:11" ht="27.75" customHeight="1" x14ac:dyDescent="0.25">
      <c r="A96" s="97"/>
      <c r="B96" s="98"/>
      <c r="C96" s="98"/>
      <c r="D96" s="14" t="s">
        <v>10</v>
      </c>
      <c r="E96" s="24">
        <f t="shared" si="19"/>
        <v>0</v>
      </c>
      <c r="F96" s="71">
        <v>0</v>
      </c>
      <c r="G96" s="71">
        <v>0</v>
      </c>
      <c r="H96" s="71">
        <v>0</v>
      </c>
      <c r="I96" s="32"/>
      <c r="J96" s="32" t="s">
        <v>33</v>
      </c>
    </row>
    <row r="97" spans="1:11" ht="25.5" x14ac:dyDescent="0.25">
      <c r="A97" s="97"/>
      <c r="B97" s="98"/>
      <c r="C97" s="98"/>
      <c r="D97" s="14" t="s">
        <v>10</v>
      </c>
      <c r="E97" s="5">
        <f t="shared" si="19"/>
        <v>0</v>
      </c>
      <c r="F97" s="46">
        <v>0</v>
      </c>
      <c r="G97" s="46">
        <v>0</v>
      </c>
      <c r="H97" s="46">
        <v>0</v>
      </c>
      <c r="I97" s="14"/>
      <c r="J97" s="14" t="s">
        <v>54</v>
      </c>
    </row>
    <row r="98" spans="1:11" ht="44.25" customHeight="1" x14ac:dyDescent="0.25">
      <c r="A98" s="97"/>
      <c r="B98" s="98"/>
      <c r="C98" s="98"/>
      <c r="D98" s="14" t="s">
        <v>10</v>
      </c>
      <c r="E98" s="5">
        <f t="shared" si="19"/>
        <v>0</v>
      </c>
      <c r="F98" s="46">
        <v>0</v>
      </c>
      <c r="G98" s="46">
        <v>0</v>
      </c>
      <c r="H98" s="46">
        <v>0</v>
      </c>
      <c r="I98" s="14"/>
      <c r="J98" s="14" t="s">
        <v>34</v>
      </c>
    </row>
    <row r="99" spans="1:11" ht="117.75" customHeight="1" x14ac:dyDescent="0.25">
      <c r="A99" s="78"/>
      <c r="B99" s="75" t="s">
        <v>36</v>
      </c>
      <c r="C99" s="13" t="s">
        <v>70</v>
      </c>
      <c r="D99" s="14" t="s">
        <v>51</v>
      </c>
      <c r="E99" s="14">
        <v>135</v>
      </c>
      <c r="F99" s="14">
        <v>45</v>
      </c>
      <c r="G99" s="14">
        <v>45</v>
      </c>
      <c r="H99" s="14">
        <v>45</v>
      </c>
      <c r="I99" s="43">
        <f>F99+G99+H99</f>
        <v>135</v>
      </c>
      <c r="J99" s="92" t="s">
        <v>35</v>
      </c>
    </row>
    <row r="100" spans="1:11" ht="45" customHeight="1" x14ac:dyDescent="0.25">
      <c r="A100" s="80"/>
      <c r="B100" s="82" t="s">
        <v>36</v>
      </c>
      <c r="C100" s="13" t="s">
        <v>71</v>
      </c>
      <c r="D100" s="14" t="s">
        <v>51</v>
      </c>
      <c r="E100" s="14">
        <v>45</v>
      </c>
      <c r="F100" s="14">
        <v>15</v>
      </c>
      <c r="G100" s="14">
        <v>15</v>
      </c>
      <c r="H100" s="14">
        <v>15</v>
      </c>
      <c r="I100" s="43">
        <f>F100+G100+H100</f>
        <v>45</v>
      </c>
      <c r="J100" s="93"/>
    </row>
    <row r="101" spans="1:11" ht="46.5" customHeight="1" x14ac:dyDescent="0.25">
      <c r="A101" s="80"/>
      <c r="B101" s="83" t="s">
        <v>36</v>
      </c>
      <c r="C101" s="13" t="s">
        <v>72</v>
      </c>
      <c r="D101" s="14" t="s">
        <v>51</v>
      </c>
      <c r="E101" s="14">
        <v>90</v>
      </c>
      <c r="F101" s="14">
        <v>30</v>
      </c>
      <c r="G101" s="14">
        <v>30</v>
      </c>
      <c r="H101" s="14">
        <v>30</v>
      </c>
      <c r="I101" s="43">
        <f>F101+G101+H101</f>
        <v>90</v>
      </c>
      <c r="J101" s="93"/>
    </row>
    <row r="102" spans="1:11" ht="74.25" customHeight="1" x14ac:dyDescent="0.25">
      <c r="A102" s="79"/>
      <c r="B102" s="84" t="s">
        <v>36</v>
      </c>
      <c r="C102" s="37" t="s">
        <v>114</v>
      </c>
      <c r="D102" s="21" t="s">
        <v>51</v>
      </c>
      <c r="E102" s="21">
        <v>30</v>
      </c>
      <c r="F102" s="21">
        <v>30</v>
      </c>
      <c r="G102" s="21">
        <v>35</v>
      </c>
      <c r="H102" s="21">
        <v>40</v>
      </c>
      <c r="I102" s="43">
        <f>F102+G102+H102</f>
        <v>105</v>
      </c>
      <c r="J102" s="94"/>
    </row>
    <row r="103" spans="1:11" x14ac:dyDescent="0.25">
      <c r="A103" s="97" t="s">
        <v>110</v>
      </c>
      <c r="B103" s="13" t="s">
        <v>27</v>
      </c>
      <c r="C103" s="13" t="s">
        <v>29</v>
      </c>
      <c r="D103" s="14" t="s">
        <v>10</v>
      </c>
      <c r="E103" s="65">
        <f>SUM(F103:H103)</f>
        <v>240</v>
      </c>
      <c r="F103" s="65">
        <f>SUM(F104:F108)</f>
        <v>80</v>
      </c>
      <c r="G103" s="65">
        <f t="shared" ref="G103:H103" si="20">SUM(G104:G108)</f>
        <v>80</v>
      </c>
      <c r="H103" s="65">
        <f t="shared" si="20"/>
        <v>80</v>
      </c>
      <c r="I103" s="14"/>
      <c r="J103" s="14"/>
      <c r="K103" s="6">
        <f>E104+E105+E106+E107+E108</f>
        <v>240</v>
      </c>
    </row>
    <row r="104" spans="1:11" x14ac:dyDescent="0.25">
      <c r="A104" s="97"/>
      <c r="B104" s="95" t="s">
        <v>73</v>
      </c>
      <c r="C104" s="98" t="s">
        <v>48</v>
      </c>
      <c r="D104" s="14" t="s">
        <v>10</v>
      </c>
      <c r="E104" s="5">
        <f>SUM(F104:H104)</f>
        <v>30</v>
      </c>
      <c r="F104" s="5">
        <v>10</v>
      </c>
      <c r="G104" s="5">
        <v>10</v>
      </c>
      <c r="H104" s="5">
        <v>10</v>
      </c>
      <c r="I104" s="14"/>
      <c r="J104" s="14" t="s">
        <v>35</v>
      </c>
    </row>
    <row r="105" spans="1:11" ht="25.5" x14ac:dyDescent="0.25">
      <c r="A105" s="97"/>
      <c r="B105" s="96"/>
      <c r="C105" s="98"/>
      <c r="D105" s="14" t="s">
        <v>10</v>
      </c>
      <c r="E105" s="5">
        <f t="shared" ref="E105:E108" si="21">SUM(F105:H105)</f>
        <v>210</v>
      </c>
      <c r="F105" s="5">
        <v>70</v>
      </c>
      <c r="G105" s="5">
        <v>70</v>
      </c>
      <c r="H105" s="5">
        <v>70</v>
      </c>
      <c r="I105" s="14"/>
      <c r="J105" s="14" t="s">
        <v>40</v>
      </c>
    </row>
    <row r="106" spans="1:11" ht="25.5" x14ac:dyDescent="0.25">
      <c r="A106" s="97"/>
      <c r="B106" s="96"/>
      <c r="C106" s="98"/>
      <c r="D106" s="14" t="s">
        <v>10</v>
      </c>
      <c r="E106" s="24">
        <f t="shared" si="21"/>
        <v>0</v>
      </c>
      <c r="F106" s="24">
        <v>0</v>
      </c>
      <c r="G106" s="24">
        <v>0</v>
      </c>
      <c r="H106" s="24">
        <v>0</v>
      </c>
      <c r="I106" s="32"/>
      <c r="J106" s="32" t="s">
        <v>33</v>
      </c>
    </row>
    <row r="107" spans="1:11" ht="25.5" x14ac:dyDescent="0.25">
      <c r="A107" s="97"/>
      <c r="B107" s="96"/>
      <c r="C107" s="98"/>
      <c r="D107" s="14" t="s">
        <v>10</v>
      </c>
      <c r="E107" s="5">
        <f t="shared" si="21"/>
        <v>0</v>
      </c>
      <c r="F107" s="5">
        <v>0</v>
      </c>
      <c r="G107" s="5">
        <v>0</v>
      </c>
      <c r="H107" s="5">
        <v>0</v>
      </c>
      <c r="I107" s="14"/>
      <c r="J107" s="14" t="s">
        <v>54</v>
      </c>
    </row>
    <row r="108" spans="1:11" ht="62.25" customHeight="1" x14ac:dyDescent="0.25">
      <c r="A108" s="97"/>
      <c r="B108" s="96"/>
      <c r="C108" s="98"/>
      <c r="D108" s="14" t="s">
        <v>10</v>
      </c>
      <c r="E108" s="5">
        <f t="shared" si="21"/>
        <v>0</v>
      </c>
      <c r="F108" s="5">
        <v>0</v>
      </c>
      <c r="G108" s="5">
        <v>0</v>
      </c>
      <c r="H108" s="5">
        <v>0</v>
      </c>
      <c r="I108" s="51"/>
      <c r="J108" s="51" t="s">
        <v>34</v>
      </c>
    </row>
    <row r="109" spans="1:11" ht="48" x14ac:dyDescent="0.25">
      <c r="A109" s="12"/>
      <c r="B109" s="13" t="s">
        <v>36</v>
      </c>
      <c r="C109" s="11" t="s">
        <v>74</v>
      </c>
      <c r="D109" s="14" t="s">
        <v>51</v>
      </c>
      <c r="E109" s="14">
        <v>1</v>
      </c>
      <c r="F109" s="14">
        <v>1</v>
      </c>
      <c r="G109" s="14">
        <v>1</v>
      </c>
      <c r="H109" s="14">
        <v>1</v>
      </c>
      <c r="I109" s="14">
        <f>F109+G109+H109</f>
        <v>3</v>
      </c>
      <c r="J109" s="14"/>
    </row>
    <row r="110" spans="1:11" x14ac:dyDescent="0.25">
      <c r="A110" s="133" t="s">
        <v>112</v>
      </c>
      <c r="B110" s="23" t="s">
        <v>27</v>
      </c>
      <c r="C110" s="18" t="s">
        <v>29</v>
      </c>
      <c r="D110" s="17" t="s">
        <v>10</v>
      </c>
      <c r="E110" s="44">
        <f>SUM(F110:H110)</f>
        <v>0</v>
      </c>
      <c r="F110" s="44">
        <f>F111</f>
        <v>0</v>
      </c>
      <c r="G110" s="44">
        <f t="shared" ref="G110:H110" si="22">G111</f>
        <v>0</v>
      </c>
      <c r="H110" s="44">
        <f t="shared" si="22"/>
        <v>0</v>
      </c>
      <c r="I110" s="40"/>
      <c r="J110" s="22"/>
    </row>
    <row r="111" spans="1:11" ht="76.5" x14ac:dyDescent="0.25">
      <c r="A111" s="132"/>
      <c r="B111" s="18" t="s">
        <v>93</v>
      </c>
      <c r="C111" s="18" t="s">
        <v>94</v>
      </c>
      <c r="D111" s="17" t="s">
        <v>10</v>
      </c>
      <c r="E111" s="24">
        <f>SUM(F111:H111)</f>
        <v>0</v>
      </c>
      <c r="F111" s="24">
        <v>0</v>
      </c>
      <c r="G111" s="24">
        <v>0</v>
      </c>
      <c r="H111" s="24">
        <v>0</v>
      </c>
      <c r="I111" s="51"/>
      <c r="J111" s="51"/>
    </row>
    <row r="112" spans="1:11" x14ac:dyDescent="0.25">
      <c r="A112" s="134"/>
      <c r="B112" s="103" t="s">
        <v>36</v>
      </c>
      <c r="C112" s="128" t="s">
        <v>95</v>
      </c>
      <c r="D112" s="119" t="s">
        <v>51</v>
      </c>
      <c r="E112" s="85">
        <v>26</v>
      </c>
      <c r="F112" s="47">
        <f>F113+F114+F115+F116+F117</f>
        <v>13</v>
      </c>
      <c r="G112" s="47">
        <f>G113+G114+G115+G116+G117</f>
        <v>13</v>
      </c>
      <c r="H112" s="48">
        <f>H113+H114+H115+H116+H117</f>
        <v>13</v>
      </c>
      <c r="I112" s="48">
        <f>I113+I114+I115+I116+I117</f>
        <v>39</v>
      </c>
    </row>
    <row r="113" spans="1:10" x14ac:dyDescent="0.25">
      <c r="A113" s="126"/>
      <c r="B113" s="122"/>
      <c r="C113" s="135"/>
      <c r="D113" s="120"/>
      <c r="E113" s="86">
        <v>6</v>
      </c>
      <c r="F113" s="27">
        <v>3</v>
      </c>
      <c r="G113" s="27">
        <v>3</v>
      </c>
      <c r="H113" s="27">
        <v>3</v>
      </c>
      <c r="I113" s="45">
        <f>F113+G113+H113</f>
        <v>9</v>
      </c>
      <c r="J113" s="17" t="s">
        <v>96</v>
      </c>
    </row>
    <row r="114" spans="1:10" ht="25.5" x14ac:dyDescent="0.25">
      <c r="A114" s="126"/>
      <c r="B114" s="122"/>
      <c r="C114" s="135"/>
      <c r="D114" s="120"/>
      <c r="E114" s="86">
        <v>4</v>
      </c>
      <c r="F114" s="27">
        <v>2</v>
      </c>
      <c r="G114" s="27">
        <v>2</v>
      </c>
      <c r="H114" s="27">
        <v>2</v>
      </c>
      <c r="I114" s="43">
        <v>6</v>
      </c>
      <c r="J114" s="17" t="s">
        <v>97</v>
      </c>
    </row>
    <row r="115" spans="1:10" ht="25.5" x14ac:dyDescent="0.25">
      <c r="A115" s="126"/>
      <c r="B115" s="122"/>
      <c r="C115" s="135"/>
      <c r="D115" s="120"/>
      <c r="E115" s="86">
        <v>4</v>
      </c>
      <c r="F115" s="27">
        <v>2</v>
      </c>
      <c r="G115" s="27">
        <v>2</v>
      </c>
      <c r="H115" s="27">
        <v>2</v>
      </c>
      <c r="I115" s="45">
        <f>F115+G115+H115</f>
        <v>6</v>
      </c>
      <c r="J115" s="17" t="s">
        <v>98</v>
      </c>
    </row>
    <row r="116" spans="1:10" ht="38.25" x14ac:dyDescent="0.25">
      <c r="A116" s="126"/>
      <c r="B116" s="122"/>
      <c r="C116" s="135"/>
      <c r="D116" s="120"/>
      <c r="E116" s="86">
        <v>6</v>
      </c>
      <c r="F116" s="27">
        <v>3</v>
      </c>
      <c r="G116" s="27">
        <v>3</v>
      </c>
      <c r="H116" s="27">
        <v>3</v>
      </c>
      <c r="I116" s="45">
        <f>F116+G116+H116</f>
        <v>9</v>
      </c>
      <c r="J116" s="17" t="s">
        <v>111</v>
      </c>
    </row>
    <row r="117" spans="1:10" x14ac:dyDescent="0.25">
      <c r="A117" s="127"/>
      <c r="B117" s="123"/>
      <c r="C117" s="136"/>
      <c r="D117" s="121"/>
      <c r="E117" s="87">
        <v>6</v>
      </c>
      <c r="F117" s="25">
        <v>3</v>
      </c>
      <c r="G117" s="25">
        <v>3</v>
      </c>
      <c r="H117" s="25">
        <v>3</v>
      </c>
      <c r="I117" s="25">
        <f>F117+G117+H117</f>
        <v>9</v>
      </c>
      <c r="J117" s="17" t="s">
        <v>99</v>
      </c>
    </row>
    <row r="118" spans="1:10" ht="105.75" customHeight="1" x14ac:dyDescent="0.25">
      <c r="A118" s="26"/>
      <c r="B118" s="18" t="s">
        <v>36</v>
      </c>
      <c r="C118" s="75" t="s">
        <v>100</v>
      </c>
      <c r="D118" s="36" t="s">
        <v>51</v>
      </c>
      <c r="E118" s="87">
        <v>26</v>
      </c>
      <c r="F118" s="25">
        <v>13</v>
      </c>
      <c r="G118" s="25">
        <v>13</v>
      </c>
      <c r="H118" s="25">
        <v>13</v>
      </c>
      <c r="I118" s="43">
        <f>F118+G118+H118</f>
        <v>39</v>
      </c>
      <c r="J118" s="42" t="s">
        <v>113</v>
      </c>
    </row>
  </sheetData>
  <mergeCells count="83">
    <mergeCell ref="A110:A111"/>
    <mergeCell ref="A112:A117"/>
    <mergeCell ref="B112:B117"/>
    <mergeCell ref="C112:C117"/>
    <mergeCell ref="D112:D117"/>
    <mergeCell ref="B8:B10"/>
    <mergeCell ref="C8:C10"/>
    <mergeCell ref="D8:D10"/>
    <mergeCell ref="F8:H8"/>
    <mergeCell ref="I8:I10"/>
    <mergeCell ref="A32:A33"/>
    <mergeCell ref="J32:J33"/>
    <mergeCell ref="F25:F26"/>
    <mergeCell ref="G25:G26"/>
    <mergeCell ref="A19:A24"/>
    <mergeCell ref="C20:C24"/>
    <mergeCell ref="A25:A31"/>
    <mergeCell ref="B25:B31"/>
    <mergeCell ref="C25:C31"/>
    <mergeCell ref="I25:I26"/>
    <mergeCell ref="A35:A38"/>
    <mergeCell ref="C36:C38"/>
    <mergeCell ref="B35:B38"/>
    <mergeCell ref="C51:J51"/>
    <mergeCell ref="A39:A42"/>
    <mergeCell ref="B39:B42"/>
    <mergeCell ref="A43:A46"/>
    <mergeCell ref="C44:C46"/>
    <mergeCell ref="A47:A50"/>
    <mergeCell ref="B47:B50"/>
    <mergeCell ref="C47:C50"/>
    <mergeCell ref="A58:A63"/>
    <mergeCell ref="B58:B63"/>
    <mergeCell ref="C39:C42"/>
    <mergeCell ref="C59:C63"/>
    <mergeCell ref="A64:A68"/>
    <mergeCell ref="B64:B68"/>
    <mergeCell ref="C64:C68"/>
    <mergeCell ref="A53:A55"/>
    <mergeCell ref="C54:C55"/>
    <mergeCell ref="B43:B46"/>
    <mergeCell ref="B53:B55"/>
    <mergeCell ref="A69:A72"/>
    <mergeCell ref="B69:B72"/>
    <mergeCell ref="C69:C72"/>
    <mergeCell ref="D88:D92"/>
    <mergeCell ref="E88:E92"/>
    <mergeCell ref="C73:J73"/>
    <mergeCell ref="D69:D72"/>
    <mergeCell ref="C76:C81"/>
    <mergeCell ref="C82:C86"/>
    <mergeCell ref="A75:A86"/>
    <mergeCell ref="B75:B86"/>
    <mergeCell ref="A88:A92"/>
    <mergeCell ref="H1:J2"/>
    <mergeCell ref="D64:D68"/>
    <mergeCell ref="D59:D63"/>
    <mergeCell ref="H25:H26"/>
    <mergeCell ref="E25:E26"/>
    <mergeCell ref="J25:J26"/>
    <mergeCell ref="A4:J5"/>
    <mergeCell ref="J8:J10"/>
    <mergeCell ref="A11:A14"/>
    <mergeCell ref="B11:B14"/>
    <mergeCell ref="J11:J14"/>
    <mergeCell ref="A8:A10"/>
    <mergeCell ref="C15:J15"/>
    <mergeCell ref="C17:J17"/>
    <mergeCell ref="B20:B24"/>
    <mergeCell ref="D25:D26"/>
    <mergeCell ref="J99:J102"/>
    <mergeCell ref="B104:B108"/>
    <mergeCell ref="A103:A108"/>
    <mergeCell ref="C104:C108"/>
    <mergeCell ref="G88:G92"/>
    <mergeCell ref="H88:H92"/>
    <mergeCell ref="I88:I92"/>
    <mergeCell ref="A93:A98"/>
    <mergeCell ref="B93:B98"/>
    <mergeCell ref="C94:C98"/>
    <mergeCell ref="C88:C92"/>
    <mergeCell ref="F88:F92"/>
    <mergeCell ref="B88:B92"/>
  </mergeCells>
  <hyperlinks>
    <hyperlink ref="A114" location="_ftnref1" display="_ftnref1"/>
  </hyperlinks>
  <pageMargins left="0.39370078740157483" right="0.39370078740157483" top="0.74803149606299213" bottom="0.74803149606299213" header="0.31496062992125984" footer="0.31496062992125984"/>
  <pageSetup paperSize="9" scale="95" orientation="landscape" r:id="rId1"/>
  <rowBreaks count="5" manualBreakCount="5">
    <brk id="15" max="9" man="1"/>
    <brk id="31" max="9" man="1"/>
    <brk id="42" max="9" man="1"/>
    <brk id="55" max="9" man="1"/>
    <brk id="87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6"/>
  <sheetViews>
    <sheetView view="pageBreakPreview" zoomScaleNormal="100" zoomScaleSheetLayoutView="100" workbookViewId="0">
      <selection activeCell="A10" sqref="A10:K11"/>
    </sheetView>
  </sheetViews>
  <sheetFormatPr defaultRowHeight="15" x14ac:dyDescent="0.25"/>
  <cols>
    <col min="1" max="1" width="7.42578125" customWidth="1"/>
    <col min="2" max="2" width="18.28515625" customWidth="1"/>
    <col min="3" max="3" width="15.140625" customWidth="1"/>
    <col min="4" max="4" width="12.140625" customWidth="1"/>
    <col min="6" max="6" width="12.140625" customWidth="1"/>
    <col min="7" max="7" width="16.28515625" customWidth="1"/>
    <col min="11" max="11" width="9.140625" customWidth="1"/>
    <col min="12" max="12" width="13.7109375" customWidth="1"/>
    <col min="25" max="25" width="12.5703125" customWidth="1"/>
  </cols>
  <sheetData>
    <row r="1" spans="1:12" ht="15" customHeight="1" x14ac:dyDescent="0.25">
      <c r="H1" s="137" t="s">
        <v>131</v>
      </c>
      <c r="I1" s="137"/>
      <c r="J1" s="137"/>
      <c r="K1" s="137"/>
      <c r="L1" s="72"/>
    </row>
    <row r="2" spans="1:12" ht="55.5" customHeight="1" x14ac:dyDescent="0.25">
      <c r="H2" s="137"/>
      <c r="I2" s="137"/>
      <c r="J2" s="137"/>
      <c r="K2" s="137"/>
      <c r="L2" s="72"/>
    </row>
    <row r="5" spans="1:12" ht="52.5" customHeight="1" x14ac:dyDescent="0.25">
      <c r="A5" s="138" t="s">
        <v>88</v>
      </c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66"/>
    </row>
    <row r="6" spans="1:12" x14ac:dyDescent="0.25">
      <c r="A6" s="141" t="s">
        <v>79</v>
      </c>
      <c r="B6" s="140" t="s">
        <v>132</v>
      </c>
      <c r="C6" s="140" t="s">
        <v>80</v>
      </c>
      <c r="D6" s="140" t="s">
        <v>81</v>
      </c>
      <c r="E6" s="140" t="s">
        <v>82</v>
      </c>
      <c r="F6" s="140" t="s">
        <v>83</v>
      </c>
      <c r="G6" s="140" t="s">
        <v>84</v>
      </c>
      <c r="H6" s="140" t="s">
        <v>85</v>
      </c>
      <c r="I6" s="140"/>
      <c r="J6" s="140"/>
      <c r="K6" s="140"/>
    </row>
    <row r="7" spans="1:12" ht="67.5" customHeight="1" x14ac:dyDescent="0.25">
      <c r="A7" s="141"/>
      <c r="B7" s="140"/>
      <c r="C7" s="140"/>
      <c r="D7" s="140"/>
      <c r="E7" s="140"/>
      <c r="F7" s="140"/>
      <c r="G7" s="140"/>
      <c r="H7" s="10" t="s">
        <v>86</v>
      </c>
      <c r="I7" s="73">
        <v>2023</v>
      </c>
      <c r="J7" s="73">
        <v>2024</v>
      </c>
      <c r="K7" s="74">
        <v>2025</v>
      </c>
    </row>
    <row r="8" spans="1:12" x14ac:dyDescent="0.25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8">
        <v>11</v>
      </c>
    </row>
    <row r="9" spans="1:12" ht="50.25" customHeight="1" x14ac:dyDescent="0.25">
      <c r="A9" s="140" t="s">
        <v>87</v>
      </c>
      <c r="B9" s="140"/>
      <c r="C9" s="140"/>
      <c r="D9" s="140"/>
      <c r="E9" s="140"/>
      <c r="F9" s="140"/>
      <c r="G9" s="140"/>
      <c r="H9" s="140"/>
      <c r="I9" s="140"/>
      <c r="J9" s="140"/>
      <c r="K9" s="142"/>
    </row>
    <row r="10" spans="1:12" x14ac:dyDescent="0.25">
      <c r="A10" s="139" t="s">
        <v>89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</row>
    <row r="11" spans="1:12" ht="32.25" customHeight="1" x14ac:dyDescent="0.25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</row>
    <row r="56" spans="25:25" x14ac:dyDescent="0.25">
      <c r="Y56" t="s">
        <v>78</v>
      </c>
    </row>
  </sheetData>
  <mergeCells count="12">
    <mergeCell ref="H1:K2"/>
    <mergeCell ref="A5:K5"/>
    <mergeCell ref="A10:K11"/>
    <mergeCell ref="G6:G7"/>
    <mergeCell ref="H6:K6"/>
    <mergeCell ref="A6:A7"/>
    <mergeCell ref="B6:B7"/>
    <mergeCell ref="C6:C7"/>
    <mergeCell ref="D6:D7"/>
    <mergeCell ref="E6:E7"/>
    <mergeCell ref="F6:F7"/>
    <mergeCell ref="A9:K9"/>
  </mergeCells>
  <pageMargins left="0.7" right="0.7" top="0.75" bottom="0.75" header="0.3" footer="0.3"/>
  <pageSetup paperSize="9" scale="97" orientation="landscape" r:id="rId1"/>
  <colBreaks count="1" manualBreakCount="1">
    <brk id="12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Профилактика экстремизма</vt:lpstr>
      <vt:lpstr>Портфель демография</vt:lpstr>
      <vt:lpstr>'Профилактика экстремизма'!_ftn1</vt:lpstr>
      <vt:lpstr>'Профилактика экстремизма'!_ftnref1</vt:lpstr>
      <vt:lpstr>'Портфель демография'!Область_печати</vt:lpstr>
      <vt:lpstr>'Профилактика экстремизма'!Область_печати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Асанова Валентина И.вановна</dc:creator>
  <cp:lastModifiedBy>Kopteva</cp:lastModifiedBy>
  <cp:lastPrinted>2022-07-26T07:22:12Z</cp:lastPrinted>
  <dcterms:created xsi:type="dcterms:W3CDTF">2021-03-29T12:27:46Z</dcterms:created>
  <dcterms:modified xsi:type="dcterms:W3CDTF">2022-07-26T07:29:12Z</dcterms:modified>
</cp:coreProperties>
</file>